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1243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F232" i="1"/>
  <c r="F243"/>
  <c r="F242"/>
  <c r="F194"/>
  <c r="H194"/>
  <c r="E194"/>
  <c r="E206"/>
  <c r="G204"/>
  <c r="G206"/>
  <c r="F185"/>
  <c r="H185"/>
  <c r="I185"/>
  <c r="F172"/>
  <c r="H101"/>
  <c r="E80"/>
  <c r="E81"/>
  <c r="I51"/>
  <c r="I52"/>
  <c r="G51"/>
  <c r="G52"/>
  <c r="F11"/>
  <c r="H25"/>
  <c r="F25"/>
  <c r="H11"/>
  <c r="H10"/>
  <c r="H9"/>
  <c r="F10"/>
  <c r="F9"/>
  <c r="E11"/>
  <c r="E9"/>
  <c r="E10"/>
  <c r="I20"/>
  <c r="I21"/>
  <c r="G21"/>
  <c r="G20"/>
  <c r="H22"/>
  <c r="F22"/>
  <c r="E22"/>
  <c r="H216"/>
  <c r="H215"/>
  <c r="H214"/>
  <c r="F216"/>
  <c r="F215"/>
  <c r="F214"/>
  <c r="E215"/>
  <c r="I215"/>
  <c r="E216"/>
  <c r="G216"/>
  <c r="I216"/>
  <c r="F195"/>
  <c r="E195"/>
  <c r="E196"/>
  <c r="H206"/>
  <c r="I194"/>
  <c r="F206"/>
  <c r="G194"/>
  <c r="H195"/>
  <c r="H203"/>
  <c r="F203"/>
  <c r="E203"/>
  <c r="I202"/>
  <c r="G202"/>
  <c r="I200"/>
  <c r="G200"/>
  <c r="H172"/>
  <c r="E172"/>
  <c r="E170"/>
  <c r="E185"/>
  <c r="I184"/>
  <c r="G184"/>
  <c r="H182"/>
  <c r="F182"/>
  <c r="E182"/>
  <c r="H132"/>
  <c r="H131"/>
  <c r="F132"/>
  <c r="F131"/>
  <c r="E131"/>
  <c r="H147"/>
  <c r="I147"/>
  <c r="F147"/>
  <c r="G147"/>
  <c r="E147"/>
  <c r="I146"/>
  <c r="G146"/>
  <c r="E132"/>
  <c r="I144"/>
  <c r="G144"/>
  <c r="H117"/>
  <c r="H116"/>
  <c r="H118"/>
  <c r="H115"/>
  <c r="H114"/>
  <c r="F116"/>
  <c r="F115"/>
  <c r="F118"/>
  <c r="G118"/>
  <c r="E116"/>
  <c r="E115"/>
  <c r="H93"/>
  <c r="I93"/>
  <c r="E93"/>
  <c r="F93"/>
  <c r="G93"/>
  <c r="H92"/>
  <c r="I92"/>
  <c r="H91"/>
  <c r="F91"/>
  <c r="G91"/>
  <c r="F92"/>
  <c r="F94"/>
  <c r="E92"/>
  <c r="E91"/>
  <c r="I91"/>
  <c r="H104"/>
  <c r="F104"/>
  <c r="E104"/>
  <c r="I103"/>
  <c r="G103"/>
  <c r="E101"/>
  <c r="E98"/>
  <c r="H90"/>
  <c r="F90"/>
  <c r="E90"/>
  <c r="I96"/>
  <c r="G96"/>
  <c r="H46"/>
  <c r="F46"/>
  <c r="E46"/>
  <c r="H31"/>
  <c r="H34"/>
  <c r="F31"/>
  <c r="E31"/>
  <c r="H33"/>
  <c r="I33"/>
  <c r="F33"/>
  <c r="F34"/>
  <c r="E33"/>
  <c r="F32"/>
  <c r="E32"/>
  <c r="E34"/>
  <c r="H42"/>
  <c r="I42"/>
  <c r="F42"/>
  <c r="E42"/>
  <c r="I41"/>
  <c r="G41"/>
  <c r="I40"/>
  <c r="G40"/>
  <c r="H32"/>
  <c r="I11"/>
  <c r="H28"/>
  <c r="I28"/>
  <c r="F28"/>
  <c r="E28"/>
  <c r="I27"/>
  <c r="G27"/>
  <c r="E25"/>
  <c r="I85"/>
  <c r="G85"/>
  <c r="I197"/>
  <c r="G197"/>
  <c r="I135"/>
  <c r="I134"/>
  <c r="G135"/>
  <c r="G134"/>
  <c r="I142"/>
  <c r="G142"/>
  <c r="E136"/>
  <c r="H113"/>
  <c r="F113"/>
  <c r="I112"/>
  <c r="G112"/>
  <c r="E113"/>
  <c r="I95"/>
  <c r="G95"/>
  <c r="G105"/>
  <c r="I105"/>
  <c r="H72"/>
  <c r="F72"/>
  <c r="E72"/>
  <c r="H62"/>
  <c r="F62"/>
  <c r="F63"/>
  <c r="E62"/>
  <c r="E63"/>
  <c r="H45"/>
  <c r="F45"/>
  <c r="E45"/>
  <c r="G45"/>
  <c r="H57"/>
  <c r="F57"/>
  <c r="E57"/>
  <c r="I56"/>
  <c r="G56"/>
  <c r="H18"/>
  <c r="I18"/>
  <c r="F18"/>
  <c r="E18"/>
  <c r="I17"/>
  <c r="I16"/>
  <c r="G17"/>
  <c r="G16"/>
  <c r="E231"/>
  <c r="F231"/>
  <c r="F234"/>
  <c r="H231"/>
  <c r="I138"/>
  <c r="G138"/>
  <c r="H130"/>
  <c r="F130"/>
  <c r="E130"/>
  <c r="H79"/>
  <c r="H67"/>
  <c r="F67"/>
  <c r="E67"/>
  <c r="I64"/>
  <c r="G64"/>
  <c r="I39"/>
  <c r="G39"/>
  <c r="I26"/>
  <c r="G26"/>
  <c r="H233"/>
  <c r="H232"/>
  <c r="E232"/>
  <c r="F207"/>
  <c r="F209"/>
  <c r="H207"/>
  <c r="H171"/>
  <c r="F171"/>
  <c r="E171"/>
  <c r="H178"/>
  <c r="F178"/>
  <c r="E178"/>
  <c r="E148"/>
  <c r="H139"/>
  <c r="F139"/>
  <c r="E139"/>
  <c r="I139"/>
  <c r="E141"/>
  <c r="F81"/>
  <c r="H81"/>
  <c r="I81"/>
  <c r="H80"/>
  <c r="F80"/>
  <c r="I88"/>
  <c r="H89"/>
  <c r="I89"/>
  <c r="F89"/>
  <c r="E89"/>
  <c r="G88"/>
  <c r="F55"/>
  <c r="H8"/>
  <c r="F8"/>
  <c r="E8"/>
  <c r="I8"/>
  <c r="F114"/>
  <c r="H65"/>
  <c r="I65"/>
  <c r="H50"/>
  <c r="I36"/>
  <c r="G36"/>
  <c r="F233"/>
  <c r="E233"/>
  <c r="F241"/>
  <c r="H241"/>
  <c r="E241"/>
  <c r="F238"/>
  <c r="H238"/>
  <c r="E238"/>
  <c r="F225"/>
  <c r="H225"/>
  <c r="F226"/>
  <c r="H226"/>
  <c r="H245"/>
  <c r="I245"/>
  <c r="E226"/>
  <c r="E245"/>
  <c r="E225"/>
  <c r="F230"/>
  <c r="H230"/>
  <c r="E230"/>
  <c r="E214"/>
  <c r="E242"/>
  <c r="F224"/>
  <c r="H224"/>
  <c r="E224"/>
  <c r="I224"/>
  <c r="F221"/>
  <c r="G221"/>
  <c r="H221"/>
  <c r="E221"/>
  <c r="I221"/>
  <c r="F208"/>
  <c r="G208"/>
  <c r="H208"/>
  <c r="H209"/>
  <c r="I208"/>
  <c r="E208"/>
  <c r="E207"/>
  <c r="F213"/>
  <c r="H213"/>
  <c r="E213"/>
  <c r="F211"/>
  <c r="H211"/>
  <c r="E211"/>
  <c r="F201"/>
  <c r="H201"/>
  <c r="E201"/>
  <c r="I201"/>
  <c r="F199"/>
  <c r="H199"/>
  <c r="E199"/>
  <c r="F186"/>
  <c r="H186"/>
  <c r="F187"/>
  <c r="F188"/>
  <c r="H187"/>
  <c r="E187"/>
  <c r="I187"/>
  <c r="E186"/>
  <c r="F193"/>
  <c r="H193"/>
  <c r="E193"/>
  <c r="F190"/>
  <c r="H190"/>
  <c r="E190"/>
  <c r="F170"/>
  <c r="G170"/>
  <c r="H170"/>
  <c r="F180"/>
  <c r="G180"/>
  <c r="H180"/>
  <c r="I180"/>
  <c r="E180"/>
  <c r="F175"/>
  <c r="H175"/>
  <c r="I175"/>
  <c r="E175"/>
  <c r="F159"/>
  <c r="G159"/>
  <c r="H159"/>
  <c r="I159"/>
  <c r="E159"/>
  <c r="F158"/>
  <c r="H158"/>
  <c r="I158"/>
  <c r="E158"/>
  <c r="I168"/>
  <c r="G168"/>
  <c r="F167"/>
  <c r="H167"/>
  <c r="E167"/>
  <c r="F169"/>
  <c r="H169"/>
  <c r="E169"/>
  <c r="I169"/>
  <c r="F165"/>
  <c r="H165"/>
  <c r="E165"/>
  <c r="I165"/>
  <c r="F163"/>
  <c r="H163"/>
  <c r="E163"/>
  <c r="F148"/>
  <c r="G148"/>
  <c r="H148"/>
  <c r="F157"/>
  <c r="H157"/>
  <c r="E157"/>
  <c r="I157"/>
  <c r="F153"/>
  <c r="H153"/>
  <c r="E153"/>
  <c r="F155"/>
  <c r="G155"/>
  <c r="H155"/>
  <c r="E155"/>
  <c r="F151"/>
  <c r="H151"/>
  <c r="E151"/>
  <c r="F145"/>
  <c r="G145"/>
  <c r="H145"/>
  <c r="E145"/>
  <c r="I145"/>
  <c r="F143"/>
  <c r="H143"/>
  <c r="E143"/>
  <c r="F141"/>
  <c r="G141"/>
  <c r="H141"/>
  <c r="F136"/>
  <c r="H136"/>
  <c r="I136"/>
  <c r="F117"/>
  <c r="E117"/>
  <c r="E114"/>
  <c r="F127"/>
  <c r="G127"/>
  <c r="H127"/>
  <c r="I127"/>
  <c r="E127"/>
  <c r="F125"/>
  <c r="H125"/>
  <c r="E125"/>
  <c r="F120"/>
  <c r="H120"/>
  <c r="E120"/>
  <c r="F110"/>
  <c r="G110"/>
  <c r="H110"/>
  <c r="E110"/>
  <c r="F107"/>
  <c r="H107"/>
  <c r="I107"/>
  <c r="E107"/>
  <c r="F101"/>
  <c r="F98"/>
  <c r="G98"/>
  <c r="H98"/>
  <c r="I98"/>
  <c r="F86"/>
  <c r="H86"/>
  <c r="E86"/>
  <c r="I86"/>
  <c r="F84"/>
  <c r="H84"/>
  <c r="E84"/>
  <c r="F70"/>
  <c r="F73"/>
  <c r="H70"/>
  <c r="I70"/>
  <c r="E70"/>
  <c r="F71"/>
  <c r="H71"/>
  <c r="H73"/>
  <c r="E71"/>
  <c r="E73"/>
  <c r="F79"/>
  <c r="E79"/>
  <c r="F77"/>
  <c r="G77"/>
  <c r="H77"/>
  <c r="E77"/>
  <c r="F75"/>
  <c r="H75"/>
  <c r="E75"/>
  <c r="F69"/>
  <c r="H69"/>
  <c r="I69"/>
  <c r="E69"/>
  <c r="F65"/>
  <c r="E65"/>
  <c r="H55"/>
  <c r="E55"/>
  <c r="F53"/>
  <c r="G53"/>
  <c r="H53"/>
  <c r="I53"/>
  <c r="E53"/>
  <c r="F50"/>
  <c r="G50"/>
  <c r="E50"/>
  <c r="F44"/>
  <c r="H44"/>
  <c r="E44"/>
  <c r="F38"/>
  <c r="H38"/>
  <c r="E38"/>
  <c r="I38"/>
  <c r="F30"/>
  <c r="G30"/>
  <c r="H30"/>
  <c r="I30"/>
  <c r="E30"/>
  <c r="H14"/>
  <c r="F14"/>
  <c r="E14"/>
  <c r="E3"/>
  <c r="E4"/>
  <c r="I7"/>
  <c r="I13"/>
  <c r="I15"/>
  <c r="I19"/>
  <c r="I22"/>
  <c r="I29"/>
  <c r="I35"/>
  <c r="I37"/>
  <c r="I43"/>
  <c r="I49"/>
  <c r="I66"/>
  <c r="I68"/>
  <c r="I76"/>
  <c r="I78"/>
  <c r="I97"/>
  <c r="I99"/>
  <c r="I100"/>
  <c r="I102"/>
  <c r="I106"/>
  <c r="I108"/>
  <c r="I109"/>
  <c r="I126"/>
  <c r="I140"/>
  <c r="I154"/>
  <c r="I161"/>
  <c r="I162"/>
  <c r="I164"/>
  <c r="I174"/>
  <c r="I179"/>
  <c r="I183"/>
  <c r="I191"/>
  <c r="I192"/>
  <c r="I198"/>
  <c r="I212"/>
  <c r="I207"/>
  <c r="I209"/>
  <c r="I218"/>
  <c r="I219"/>
  <c r="I220"/>
  <c r="I222"/>
  <c r="I223"/>
  <c r="G7"/>
  <c r="G13"/>
  <c r="G15"/>
  <c r="G19"/>
  <c r="G29"/>
  <c r="G35"/>
  <c r="G37"/>
  <c r="G43"/>
  <c r="G49"/>
  <c r="G66"/>
  <c r="G68"/>
  <c r="G76"/>
  <c r="G78"/>
  <c r="G97"/>
  <c r="G99"/>
  <c r="G100"/>
  <c r="G102"/>
  <c r="G106"/>
  <c r="G108"/>
  <c r="G109"/>
  <c r="G126"/>
  <c r="G140"/>
  <c r="G154"/>
  <c r="G161"/>
  <c r="G162"/>
  <c r="G164"/>
  <c r="G174"/>
  <c r="G179"/>
  <c r="G183"/>
  <c r="G191"/>
  <c r="G192"/>
  <c r="G198"/>
  <c r="G212"/>
  <c r="G207"/>
  <c r="G209"/>
  <c r="G218"/>
  <c r="G219"/>
  <c r="G220"/>
  <c r="G222"/>
  <c r="G223"/>
  <c r="F3"/>
  <c r="F4"/>
  <c r="H3"/>
  <c r="H4"/>
  <c r="G203"/>
  <c r="I203"/>
  <c r="G46"/>
  <c r="G31"/>
  <c r="H47"/>
  <c r="E173"/>
  <c r="I141"/>
  <c r="I115"/>
  <c r="F227"/>
  <c r="G9"/>
  <c r="E118"/>
  <c r="I79"/>
  <c r="I101"/>
  <c r="H149"/>
  <c r="G199"/>
  <c r="E234"/>
  <c r="G89"/>
  <c r="I213"/>
  <c r="E149"/>
  <c r="G57"/>
  <c r="G28"/>
  <c r="G104"/>
  <c r="I193"/>
  <c r="I57"/>
  <c r="I45"/>
  <c r="F47"/>
  <c r="I50"/>
  <c r="I104"/>
  <c r="H217"/>
  <c r="E160"/>
  <c r="G139"/>
  <c r="I46"/>
  <c r="I77"/>
  <c r="G79"/>
  <c r="G158"/>
  <c r="I186"/>
  <c r="H234"/>
  <c r="I148"/>
  <c r="I170"/>
  <c r="G136"/>
  <c r="G113"/>
  <c r="I14"/>
  <c r="G42"/>
  <c r="G175"/>
  <c r="G185"/>
  <c r="G213"/>
  <c r="H227"/>
  <c r="G8"/>
  <c r="H82"/>
  <c r="G132"/>
  <c r="G14"/>
  <c r="E209"/>
  <c r="H188"/>
  <c r="I199"/>
  <c r="G201"/>
  <c r="E227"/>
  <c r="G131"/>
  <c r="G224"/>
  <c r="I113"/>
  <c r="G22"/>
  <c r="G101"/>
  <c r="I110"/>
  <c r="I163"/>
  <c r="G169"/>
  <c r="G115"/>
  <c r="F12"/>
  <c r="G90"/>
  <c r="G163"/>
  <c r="G65"/>
  <c r="E133"/>
  <c r="I155"/>
  <c r="G107"/>
  <c r="E94"/>
  <c r="F82"/>
  <c r="I9"/>
  <c r="G11"/>
  <c r="E12"/>
  <c r="I149"/>
  <c r="I44"/>
  <c r="G32"/>
  <c r="I31"/>
  <c r="G38"/>
  <c r="G34"/>
  <c r="I34"/>
  <c r="I32"/>
  <c r="E243"/>
  <c r="F160"/>
  <c r="G157"/>
  <c r="G70"/>
  <c r="G69"/>
  <c r="G186"/>
  <c r="E188"/>
  <c r="G33"/>
  <c r="G165"/>
  <c r="E47"/>
  <c r="G4"/>
  <c r="G44"/>
  <c r="I132"/>
  <c r="I172"/>
  <c r="F149"/>
  <c r="G149"/>
  <c r="I4"/>
  <c r="G18"/>
  <c r="G12"/>
  <c r="H12"/>
  <c r="I12"/>
  <c r="I3"/>
  <c r="G3"/>
  <c r="G47"/>
  <c r="I47"/>
  <c r="I67"/>
  <c r="G67"/>
  <c r="G62"/>
  <c r="G63"/>
  <c r="I62"/>
  <c r="H63"/>
  <c r="I63"/>
  <c r="G215"/>
  <c r="F217"/>
  <c r="G214"/>
  <c r="E217"/>
  <c r="I214"/>
  <c r="G243"/>
  <c r="G195"/>
  <c r="I195"/>
  <c r="H243"/>
  <c r="I243"/>
  <c r="H196"/>
  <c r="I196"/>
  <c r="F196"/>
  <c r="G196"/>
  <c r="G188"/>
  <c r="G187"/>
  <c r="G193"/>
  <c r="I188"/>
  <c r="H173"/>
  <c r="I173"/>
  <c r="G242"/>
  <c r="G172"/>
  <c r="F173"/>
  <c r="G173"/>
  <c r="H160"/>
  <c r="I160"/>
  <c r="G160"/>
  <c r="F133"/>
  <c r="I143"/>
  <c r="G133"/>
  <c r="G143"/>
  <c r="H133"/>
  <c r="I133"/>
  <c r="I131"/>
  <c r="G92"/>
  <c r="F244"/>
  <c r="G94"/>
  <c r="H94"/>
  <c r="I94"/>
  <c r="F245"/>
  <c r="G245"/>
  <c r="I90"/>
  <c r="H242"/>
  <c r="I242"/>
  <c r="H244"/>
  <c r="G81"/>
  <c r="E82"/>
  <c r="G73"/>
  <c r="I73"/>
  <c r="E244"/>
  <c r="I71"/>
  <c r="G71"/>
  <c r="I217"/>
  <c r="G217"/>
  <c r="H246"/>
  <c r="F246"/>
  <c r="G82"/>
  <c r="I82"/>
  <c r="G244"/>
  <c r="E246"/>
  <c r="I244"/>
  <c r="G246"/>
  <c r="I246"/>
</calcChain>
</file>

<file path=xl/sharedStrings.xml><?xml version="1.0" encoding="utf-8"?>
<sst xmlns="http://schemas.openxmlformats.org/spreadsheetml/2006/main" count="478" uniqueCount="108">
  <si>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</si>
  <si>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</si>
  <si>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</si>
  <si>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</si>
  <si>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</si>
  <si>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</si>
  <si>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</si>
  <si>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Муниципальная программа городского округа Электросталь Московской области "Здравоохранение"
Отдел по социальным вопросам Администрации городского округа Электросталь Московской области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</si>
  <si>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</si>
  <si>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</si>
  <si>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</si>
  <si>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</si>
  <si>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«Профилактика заболеваний и формирование здорового образа жизни. Развитие первичной медико-санитарной помощи»</t>
  </si>
  <si>
    <t>Итого по подпрограмме</t>
  </si>
  <si>
    <t xml:space="preserve">Подпрограмма V «Финансовое обеспечение системы организации медицинской помощи»
</t>
  </si>
  <si>
    <t>Муниципальная программа городского округа Электросталь Московской области "Образование"
Управление образования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</si>
  <si>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"Социальная защита населения"
Отдел по социальным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</si>
  <si>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"Спорт"
Управление по физической культуре и спорту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</si>
  <si>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сельского хозяйства"
Управление по потребительскому рынку и сельскому хозяйству Администрации городского округа Электросталь Московской области</t>
  </si>
  <si>
    <t>-</t>
  </si>
  <si>
    <t>Муниципальная программа городского округа Электросталь Московской области "Экология и окружающая среда"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</si>
  <si>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"Охрана окружающей среды"</t>
  </si>
  <si>
    <t>Подпрограмма IV "Развитие лесного хозяйства"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</si>
  <si>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Управление по территориальной безопасности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</si>
  <si>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"Жилище"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</si>
  <si>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"Чистая вода"</t>
  </si>
  <si>
    <t>Подпрограмма VIII "Обеспечивающая подпрограмма"</t>
  </si>
  <si>
    <t>Муниципальная программа городского округа Электросталь Московской области "Предпринимательство"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</si>
  <si>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"Управление имуществом и муниципальными финансами"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</si>
  <si>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</si>
  <si>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"Цифровое муниципальное образование"
Управление по кадровой политике и общим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</si>
  <si>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"Архитектура и градостроительство"
Управление архитектуры и градостроительства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</si>
  <si>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"Переселение граждан из аварийного жилищного фонда"
Комитет по строительству, дорожной деятельности и благоустройства Администрации городского округа Электросталь Московской области</t>
  </si>
  <si>
    <t>Итого по муниципальным программам Московской области</t>
  </si>
  <si>
    <t>Всего</t>
  </si>
  <si>
    <t>Подпрограмма II "Системы водоотведения"</t>
  </si>
  <si>
    <t>Наименование программы/ подпрограммы
муниципальный заказчик</t>
  </si>
  <si>
    <t>Подпрограмма III "Развитие библиотечного дела"</t>
  </si>
  <si>
    <t>Подпрограмма IV "Развитие профессионального искусства, гастрольно-концертной и культурно-досуговой деятельности, кинематографии"</t>
  </si>
  <si>
    <t xml:space="preserve">Итого по подпрограмме </t>
  </si>
  <si>
    <t>Подпрограмма V "Обеспечивающая подпрограмма"</t>
  </si>
  <si>
    <t>Подпрограмма I "Социальная поддержка граждан"</t>
  </si>
  <si>
    <t>Подпрограмма I "Развитие физической культуры и спорта"</t>
  </si>
  <si>
    <t>Подпрограмма III "Подготовка спортивного резерва"</t>
  </si>
  <si>
    <t>Подпрограмма IV "Обеспечивающая подпрограмма"</t>
  </si>
  <si>
    <t>Подпрограмма I "Развитие отраслей сельского хозяйства"</t>
  </si>
  <si>
    <t>Подпрограмма IV "Обеспечение эпизоотического и ветеринарно-санитарного благополучия Московской области"</t>
  </si>
  <si>
    <t>Подпрограмма I "Профилактика преступлений и иных правонарушений"</t>
  </si>
  <si>
    <t>Подпрограмма IV "Обеспечение пожарной безопасности на территории муниципального образования Московской области"</t>
  </si>
  <si>
    <t>Подпрограмма II "Обеспечение жильем молодых семей"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</si>
  <si>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</si>
  <si>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I "Инвестиции"</t>
  </si>
  <si>
    <t>Подпрограмма II "Развитие конкуренции"</t>
  </si>
  <si>
    <t>Подпрограмма III "Развитие малого и среднего предпринимательства"</t>
  </si>
  <si>
    <t>Подпрограмма IV "Развитие потребительского рынка и услуг"</t>
  </si>
  <si>
    <t>Подпрограмма IV "Управление муниципальными финансами"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</si>
  <si>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</si>
  <si>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Подпрограмма IV "Молодежь Подмосковья"</t>
  </si>
  <si>
    <t>Подпрогамма I "Пассажирский транспорт общего пользования"</t>
  </si>
  <si>
    <t>Подпрограмма II "Дороги Подмосковья"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</si>
  <si>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</si>
  <si>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Подпрограмма I "Разработка Генерального плана развития городского округа"</t>
  </si>
  <si>
    <t>Подпрограмма II "Реализация политики пространственного развития"</t>
  </si>
  <si>
    <t>Подпрограмма I "Комфортная городская среда"</t>
  </si>
  <si>
    <t>Подпрограма III "Строительство (реконструкция) объектов образования"</t>
  </si>
  <si>
    <t>Подпрограмма I "Обеспечение устойчивого сокращения непригодного для проживания жилищного фонда"</t>
  </si>
  <si>
    <t>Подпрограмма II "Обеспечение мероприятий по переселению граждан из аварийного жилищного фонда в Московской области"</t>
  </si>
  <si>
    <t>Средства бюджета 
городского округа Электросталь Московской области</t>
  </si>
  <si>
    <t>Подпрограмма III "Эффективное местное самоуправление Московской области"</t>
  </si>
  <si>
    <t>Подпрограмма VI "Развитие образования в сфере культуры Московской области"</t>
  </si>
  <si>
    <t xml:space="preserve">Средства Федерального бюджета </t>
  </si>
  <si>
    <t>Направляем для подготовки заключения проект постановления Администрации городского округа Электросталь Московской области «О внесении изменений в муниципальную программу городского округа Электросталь Московской области «Управление имуществом и муниципальными финансами»</t>
  </si>
  <si>
    <t>Средства бюджета 
 Московской области</t>
  </si>
  <si>
    <t>Средства бюджета 
Московской области</t>
  </si>
  <si>
    <t>Муниципальная программа городского округа Электросталь Московской области "Культура и туризм"
Управление по культуре и делам молодёжи Администрации городского округа Электросталь Московской области</t>
  </si>
  <si>
    <t>Подпрограмма II  "Развитие музейного дела"</t>
  </si>
  <si>
    <t>Подпрограмма V "Укрепление материально-технической базы  муниципальных учреждений культуры"</t>
  </si>
  <si>
    <t>Подпрограмма I "Общее образование"</t>
  </si>
  <si>
    <t>Подпрограмма II "Дополнительное образование, воспитание и психолого-социальное сопровождение детей"</t>
  </si>
  <si>
    <t>Подпрограмма II "Развитие системы отдыха и оздоровления детей""</t>
  </si>
  <si>
    <t>Подпрограмма III "Содействие занятости населения, развитие трудовых ресурслов и охраны труда"</t>
  </si>
  <si>
    <t>Подпрограмма VI "Развитие и поддержка социально ориентированных некоммерческих организаций"</t>
  </si>
  <si>
    <t>Подпрограмма VII "Обспечение доступности для инвалидов и маломобильных групп населения объектов инфраструктуры и услуг"</t>
  </si>
  <si>
    <t>Подпрограмма II "Вовлечение в оборот земель сельскохозяйстивенного назначения и развитие мелилрации"</t>
  </si>
  <si>
    <t xml:space="preserve">Подпрограмма V "Ликвидация накопленного вреда окружающей среде"      </t>
  </si>
  <si>
    <t xml:space="preserve">Средства федерального бюджета </t>
  </si>
  <si>
    <t>Подпрограмма II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</si>
  <si>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Подпрограмма III Обеспечение мероприятий гражданской обороны на территории муниципального образования Московской области"</t>
  </si>
  <si>
    <t>Подпрограмма V "Обеспечение безопасности населения на водных объектах, расположенных на территории муниципального образования Московской области"</t>
  </si>
  <si>
    <t>Подпрограмма I "Создание условий для жилищного строительства"</t>
  </si>
  <si>
    <t>Подпрограмма IIIV " Улучшение жилищных условий отдельных категорий многодетных семей "</t>
  </si>
  <si>
    <t>Подпрограмма III "Объекты теплоснабжения, инженерные коммуникации"</t>
  </si>
  <si>
    <t xml:space="preserve">Подпрограмма V "Энергосбережение и повышение энергетической эффективности"     </t>
  </si>
  <si>
    <t>Подпрограмма VII "Обеспечивающая подпрограмма"</t>
  </si>
  <si>
    <t>Подпрограмма VIII "Реализация полномочий в сфере жилищно-коммунального хозяйства"</t>
  </si>
  <si>
    <t>Подпрограмма I "Эффективное управление имущественным комплексом"</t>
  </si>
  <si>
    <t>Подпрограмма III "Управление муниципальным долгом"</t>
  </si>
  <si>
    <t>Подпрограмма V "Развитие добровольчества(волонтертсов) в Московской области"</t>
  </si>
  <si>
    <t>Подпрограмма VI "Обеспечивающая подпрограмма"</t>
  </si>
  <si>
    <t>Подпрограмма I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</si>
  <si>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Подпрограмма III "Обеспечивающая подпрограмма"</t>
  </si>
  <si>
    <t>Подпрограмма IV "Развитие архивного дела"</t>
  </si>
  <si>
    <t>Подпрограмма III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</si>
  <si>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Муниципальная программа городского округа Электросталь Московской области "Строительство объектов социальной инфраструктуры"
МКУ "Строительство, благоустройство и дорожное хозяйство"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</si>
  <si>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МКУ "Строительство, благоустройство и дорожное хозяйство"Администрации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</si>
  <si>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"Формирование  современной комфортной городской среды"
МКУ "Строительство, благоустройство и дорожное хозяйство"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</si>
  <si>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инженерной инфраструктуры, энергоэффективности и отрасли обращения с отходами"
Управление городского жилищного и коммунального хозяйства Администрации городского округа Электросталь Московской области</t>
  </si>
  <si>
    <t>Оперативный отчёт о реализации муниципальных программ городского округа Электросталь Московской области (свод) 
 за январь-июнь 2023 года</t>
  </si>
</sst>
</file>

<file path=xl/styles.xml><?xml version="1.0" encoding="utf-8"?>
<styleSheet xmlns="http://schemas.openxmlformats.org/spreadsheetml/2006/main">
  <numFmts count="2">
    <numFmt numFmtId="172" formatCode="#,##0.000"/>
    <numFmt numFmtId="175" formatCode="#,##0.00000"/>
  </numFmts>
  <fonts count="14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40371D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72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2" fillId="0" borderId="0" xfId="0" applyFont="1">
      <protection locked="0"/>
    </xf>
    <xf numFmtId="0" fontId="11" fillId="0" borderId="2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10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>
      <protection locked="0"/>
    </xf>
    <xf numFmtId="0" fontId="8" fillId="0" borderId="2" xfId="0" applyNumberFormat="1" applyFont="1" applyFill="1" applyBorder="1" applyAlignment="1" applyProtection="1">
      <alignment vertical="top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172" fontId="6" fillId="0" borderId="1" xfId="0" applyNumberFormat="1" applyFont="1" applyFill="1" applyBorder="1" applyAlignment="1" applyProtection="1">
      <alignment horizontal="right" vertical="top" wrapText="1"/>
      <protection locked="0"/>
    </xf>
    <xf numFmtId="175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10" fontId="6" fillId="2" borderId="1" xfId="1" applyNumberFormat="1" applyFont="1" applyFill="1" applyBorder="1" applyAlignment="1" applyProtection="1">
      <alignment horizontal="right" vertical="top" wrapText="1"/>
      <protection locked="0"/>
    </xf>
    <xf numFmtId="4" fontId="8" fillId="3" borderId="1" xfId="0" applyNumberFormat="1" applyFont="1" applyFill="1" applyBorder="1" applyAlignment="1" applyProtection="1">
      <alignment vertical="top"/>
      <protection locked="0"/>
    </xf>
    <xf numFmtId="10" fontId="8" fillId="3" borderId="1" xfId="1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0" fillId="0" borderId="0" xfId="0" applyNumberForma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4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/>
      <protection locked="0"/>
    </xf>
    <xf numFmtId="0" fontId="4" fillId="2" borderId="5" xfId="0" applyNumberFormat="1" applyFont="1" applyFill="1" applyBorder="1" applyAlignment="1" applyProtection="1">
      <alignment horizontal="center" vertical="top" wrapText="1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5" xfId="0" applyNumberFormat="1" applyFont="1" applyFill="1" applyBorder="1" applyAlignment="1" applyProtection="1">
      <alignment horizontal="center" vertical="top" wrapText="1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6"/>
  <sheetViews>
    <sheetView tabSelected="1" workbookViewId="0">
      <selection activeCell="F249" sqref="F249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  <col min="10" max="10" width="10.140625" customWidth="1"/>
    <col min="11" max="16" width="9.140625" customWidth="1"/>
  </cols>
  <sheetData>
    <row r="1" spans="1:10" ht="30" customHeight="1">
      <c r="A1" s="1"/>
      <c r="B1" s="63" t="s">
        <v>107</v>
      </c>
      <c r="C1" s="64"/>
      <c r="D1" s="64"/>
      <c r="E1" s="64"/>
      <c r="F1" s="64"/>
      <c r="G1" s="64"/>
      <c r="H1" s="64"/>
      <c r="I1" s="64"/>
      <c r="J1" s="2"/>
    </row>
    <row r="2" spans="1:10" ht="28.5" customHeight="1">
      <c r="A2" s="1"/>
      <c r="B2" s="3" t="s">
        <v>0</v>
      </c>
      <c r="C2" s="14" t="s">
        <v>36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1"/>
    </row>
    <row r="3" spans="1:10" ht="69.75" customHeight="1">
      <c r="A3" s="1"/>
      <c r="B3" s="60">
        <v>1</v>
      </c>
      <c r="C3" s="28" t="s">
        <v>7</v>
      </c>
      <c r="D3" s="28" t="s">
        <v>67</v>
      </c>
      <c r="E3" s="29">
        <f>E5+E7</f>
        <v>360</v>
      </c>
      <c r="F3" s="29">
        <f>F5+F7</f>
        <v>160</v>
      </c>
      <c r="G3" s="30">
        <f>F3/E3</f>
        <v>0.44444444444444442</v>
      </c>
      <c r="H3" s="29">
        <f>H5+H7</f>
        <v>160</v>
      </c>
      <c r="I3" s="30">
        <f>H3/E3</f>
        <v>0.44444444444444442</v>
      </c>
      <c r="J3" s="1"/>
    </row>
    <row r="4" spans="1:10" ht="18.75" customHeight="1">
      <c r="A4" s="1"/>
      <c r="B4" s="61"/>
      <c r="C4" s="28" t="s">
        <v>11</v>
      </c>
      <c r="D4" s="31"/>
      <c r="E4" s="29">
        <f>E3</f>
        <v>360</v>
      </c>
      <c r="F4" s="29">
        <f>F3</f>
        <v>160</v>
      </c>
      <c r="G4" s="30">
        <f>F4/E4</f>
        <v>0.44444444444444442</v>
      </c>
      <c r="H4" s="29">
        <f>H3</f>
        <v>160</v>
      </c>
      <c r="I4" s="30">
        <f>H4/E4</f>
        <v>0.44444444444444442</v>
      </c>
      <c r="J4" s="7"/>
    </row>
    <row r="5" spans="1:10" ht="37.5" customHeight="1">
      <c r="A5" s="1"/>
      <c r="B5" s="61"/>
      <c r="C5" s="10" t="s">
        <v>12</v>
      </c>
      <c r="D5" s="5" t="s">
        <v>67</v>
      </c>
      <c r="E5" s="6">
        <v>0</v>
      </c>
      <c r="F5" s="6">
        <v>0</v>
      </c>
      <c r="G5" s="9" t="s">
        <v>19</v>
      </c>
      <c r="H5" s="6">
        <v>0</v>
      </c>
      <c r="I5" s="9" t="s">
        <v>19</v>
      </c>
      <c r="J5" s="1"/>
    </row>
    <row r="6" spans="1:10" ht="18.75" customHeight="1">
      <c r="A6" s="1"/>
      <c r="B6" s="61"/>
      <c r="C6" s="5" t="s">
        <v>13</v>
      </c>
      <c r="D6" s="8"/>
      <c r="E6" s="6">
        <v>0</v>
      </c>
      <c r="F6" s="6">
        <v>0</v>
      </c>
      <c r="G6" s="9" t="s">
        <v>19</v>
      </c>
      <c r="H6" s="6">
        <v>0</v>
      </c>
      <c r="I6" s="9" t="s">
        <v>19</v>
      </c>
      <c r="J6" s="7"/>
    </row>
    <row r="7" spans="1:10" ht="38.25" customHeight="1">
      <c r="A7" s="1"/>
      <c r="B7" s="61"/>
      <c r="C7" s="5" t="s">
        <v>14</v>
      </c>
      <c r="D7" s="5" t="s">
        <v>67</v>
      </c>
      <c r="E7" s="6">
        <v>360</v>
      </c>
      <c r="F7" s="6">
        <v>160</v>
      </c>
      <c r="G7" s="9">
        <f t="shared" ref="G7:G67" si="0">F7/E7</f>
        <v>0.44444444444444442</v>
      </c>
      <c r="H7" s="6">
        <v>160</v>
      </c>
      <c r="I7" s="9">
        <f t="shared" ref="I7:I67" si="1">H7/E7</f>
        <v>0.44444444444444442</v>
      </c>
      <c r="J7" s="1"/>
    </row>
    <row r="8" spans="1:10" ht="18.75" customHeight="1">
      <c r="A8" s="1"/>
      <c r="B8" s="65"/>
      <c r="C8" s="5" t="s">
        <v>13</v>
      </c>
      <c r="D8" s="8"/>
      <c r="E8" s="6">
        <f>E7</f>
        <v>360</v>
      </c>
      <c r="F8" s="6">
        <f>F7</f>
        <v>160</v>
      </c>
      <c r="G8" s="9">
        <f t="shared" si="0"/>
        <v>0.44444444444444442</v>
      </c>
      <c r="H8" s="6">
        <f>H7</f>
        <v>160</v>
      </c>
      <c r="I8" s="9">
        <f t="shared" si="1"/>
        <v>0.44444444444444442</v>
      </c>
      <c r="J8" s="7"/>
    </row>
    <row r="9" spans="1:10" ht="24.75" customHeight="1">
      <c r="A9" s="1"/>
      <c r="B9" s="60">
        <v>2</v>
      </c>
      <c r="C9" s="62" t="s">
        <v>74</v>
      </c>
      <c r="D9" s="28" t="s">
        <v>70</v>
      </c>
      <c r="E9" s="29">
        <f>E15+E19</f>
        <v>5497.25</v>
      </c>
      <c r="F9" s="29">
        <f>F15+F19</f>
        <v>1455.24</v>
      </c>
      <c r="G9" s="30">
        <f t="shared" si="0"/>
        <v>0.26472145163490834</v>
      </c>
      <c r="H9" s="29">
        <f>H15+H19</f>
        <v>1455.24</v>
      </c>
      <c r="I9" s="30">
        <f t="shared" si="1"/>
        <v>0.26472145163490834</v>
      </c>
      <c r="J9" s="7"/>
    </row>
    <row r="10" spans="1:10" ht="24.75" customHeight="1">
      <c r="A10" s="1"/>
      <c r="B10" s="61"/>
      <c r="C10" s="62"/>
      <c r="D10" s="47" t="s">
        <v>9</v>
      </c>
      <c r="E10" s="29">
        <f>E16+E23+E26+E20</f>
        <v>2623.23</v>
      </c>
      <c r="F10" s="29">
        <f>F16+F23+F26+F20</f>
        <v>1005.58</v>
      </c>
      <c r="G10" s="30"/>
      <c r="H10" s="29">
        <f>H16+H23+H26+H20</f>
        <v>1005.58</v>
      </c>
      <c r="I10" s="30"/>
      <c r="J10" s="1"/>
    </row>
    <row r="11" spans="1:10" ht="36" customHeight="1">
      <c r="A11" s="1"/>
      <c r="B11" s="61"/>
      <c r="C11" s="62"/>
      <c r="D11" s="28" t="s">
        <v>67</v>
      </c>
      <c r="E11" s="29">
        <f>E13+E17+E21+E27+E29+E24</f>
        <v>345885.69999999995</v>
      </c>
      <c r="F11" s="29">
        <f>F13+F17+F21+F27+F29+F24</f>
        <v>180740.82</v>
      </c>
      <c r="G11" s="30">
        <f t="shared" si="0"/>
        <v>0.5225449331961397</v>
      </c>
      <c r="H11" s="29">
        <f>H13+H17+H21+H27+H29+H24</f>
        <v>180740.82</v>
      </c>
      <c r="I11" s="30">
        <f t="shared" si="1"/>
        <v>0.5225449331961397</v>
      </c>
      <c r="J11" s="1"/>
    </row>
    <row r="12" spans="1:10" ht="18.75" customHeight="1">
      <c r="A12" s="1"/>
      <c r="B12" s="61"/>
      <c r="C12" s="28" t="s">
        <v>11</v>
      </c>
      <c r="D12" s="31"/>
      <c r="E12" s="29">
        <f>SUM(E9:E11)</f>
        <v>354006.17999999993</v>
      </c>
      <c r="F12" s="29">
        <f>SUM(F9:F11)</f>
        <v>183201.64</v>
      </c>
      <c r="G12" s="30">
        <f t="shared" si="0"/>
        <v>0.51750972257038008</v>
      </c>
      <c r="H12" s="29">
        <f>SUM(H9:H11)</f>
        <v>183201.64</v>
      </c>
      <c r="I12" s="30">
        <f t="shared" si="1"/>
        <v>0.51750972257038008</v>
      </c>
      <c r="J12" s="7"/>
    </row>
    <row r="13" spans="1:10" ht="34.5" customHeight="1">
      <c r="A13" s="1"/>
      <c r="B13" s="61"/>
      <c r="C13" s="10" t="s">
        <v>75</v>
      </c>
      <c r="D13" s="5" t="s">
        <v>67</v>
      </c>
      <c r="E13" s="6">
        <v>21521.200000000001</v>
      </c>
      <c r="F13" s="6">
        <v>10008</v>
      </c>
      <c r="G13" s="9">
        <f t="shared" si="0"/>
        <v>0.46502983105031315</v>
      </c>
      <c r="H13" s="6">
        <v>10008</v>
      </c>
      <c r="I13" s="9">
        <f t="shared" si="1"/>
        <v>0.46502983105031315</v>
      </c>
      <c r="J13" s="7"/>
    </row>
    <row r="14" spans="1:10" ht="18.75" customHeight="1">
      <c r="A14" s="1"/>
      <c r="B14" s="61"/>
      <c r="C14" s="5" t="s">
        <v>13</v>
      </c>
      <c r="D14" s="8"/>
      <c r="E14" s="6">
        <f>E13</f>
        <v>21521.200000000001</v>
      </c>
      <c r="F14" s="6">
        <f>F13</f>
        <v>10008</v>
      </c>
      <c r="G14" s="9">
        <f t="shared" si="0"/>
        <v>0.46502983105031315</v>
      </c>
      <c r="H14" s="6">
        <f>H13</f>
        <v>10008</v>
      </c>
      <c r="I14" s="9">
        <f t="shared" si="1"/>
        <v>0.46502983105031315</v>
      </c>
      <c r="J14" s="7"/>
    </row>
    <row r="15" spans="1:10" s="19" customFormat="1" ht="19.5" customHeight="1">
      <c r="A15" s="15"/>
      <c r="B15" s="61"/>
      <c r="C15" s="51" t="s">
        <v>37</v>
      </c>
      <c r="D15" s="16" t="s">
        <v>8</v>
      </c>
      <c r="E15" s="17">
        <v>5397.25</v>
      </c>
      <c r="F15" s="17">
        <v>1355.24</v>
      </c>
      <c r="G15" s="18">
        <f t="shared" si="0"/>
        <v>0.2510982444763537</v>
      </c>
      <c r="H15" s="17">
        <v>1355.24</v>
      </c>
      <c r="I15" s="18">
        <f t="shared" si="1"/>
        <v>0.2510982444763537</v>
      </c>
      <c r="J15" s="15"/>
    </row>
    <row r="16" spans="1:10" s="19" customFormat="1" ht="27" customHeight="1">
      <c r="A16" s="15"/>
      <c r="B16" s="61"/>
      <c r="C16" s="54"/>
      <c r="D16" s="16" t="s">
        <v>9</v>
      </c>
      <c r="E16" s="17">
        <v>312.12</v>
      </c>
      <c r="F16" s="17">
        <v>312.12</v>
      </c>
      <c r="G16" s="18">
        <f t="shared" si="0"/>
        <v>1</v>
      </c>
      <c r="H16" s="17">
        <v>312.12</v>
      </c>
      <c r="I16" s="18">
        <f t="shared" si="1"/>
        <v>1</v>
      </c>
      <c r="J16" s="15"/>
    </row>
    <row r="17" spans="1:10" s="19" customFormat="1" ht="37.5" customHeight="1">
      <c r="A17" s="15"/>
      <c r="B17" s="61"/>
      <c r="C17" s="55"/>
      <c r="D17" s="16" t="s">
        <v>9</v>
      </c>
      <c r="E17" s="17">
        <v>53898.38</v>
      </c>
      <c r="F17" s="17">
        <v>26642.38</v>
      </c>
      <c r="G17" s="18">
        <f t="shared" si="0"/>
        <v>0.49430762111959586</v>
      </c>
      <c r="H17" s="17">
        <v>26642.38</v>
      </c>
      <c r="I17" s="18">
        <f t="shared" si="1"/>
        <v>0.49430762111959586</v>
      </c>
      <c r="J17" s="15"/>
    </row>
    <row r="18" spans="1:10" s="19" customFormat="1" ht="18.75" customHeight="1">
      <c r="A18" s="15"/>
      <c r="B18" s="61"/>
      <c r="C18" s="16" t="s">
        <v>13</v>
      </c>
      <c r="D18" s="20"/>
      <c r="E18" s="17">
        <f>SUM(E15:E17)</f>
        <v>59607.75</v>
      </c>
      <c r="F18" s="17">
        <f>SUM(F15:F17)</f>
        <v>28309.74</v>
      </c>
      <c r="G18" s="18">
        <f t="shared" si="0"/>
        <v>0.47493388024208266</v>
      </c>
      <c r="H18" s="17">
        <f>SUM(H15:H17)</f>
        <v>28309.74</v>
      </c>
      <c r="I18" s="18">
        <f t="shared" si="1"/>
        <v>0.47493388024208266</v>
      </c>
      <c r="J18" s="21"/>
    </row>
    <row r="19" spans="1:10" s="19" customFormat="1" ht="21.75" customHeight="1">
      <c r="A19" s="15"/>
      <c r="B19" s="61"/>
      <c r="C19" s="51" t="s">
        <v>38</v>
      </c>
      <c r="D19" s="16" t="s">
        <v>8</v>
      </c>
      <c r="E19" s="17">
        <v>100</v>
      </c>
      <c r="F19" s="17">
        <v>100</v>
      </c>
      <c r="G19" s="18">
        <f t="shared" si="0"/>
        <v>1</v>
      </c>
      <c r="H19" s="17">
        <v>100</v>
      </c>
      <c r="I19" s="18">
        <f t="shared" si="1"/>
        <v>1</v>
      </c>
      <c r="J19" s="15"/>
    </row>
    <row r="20" spans="1:10" s="19" customFormat="1" ht="26.25" customHeight="1">
      <c r="A20" s="15"/>
      <c r="B20" s="61"/>
      <c r="C20" s="52"/>
      <c r="D20" s="16" t="s">
        <v>9</v>
      </c>
      <c r="E20" s="17">
        <v>1033.33</v>
      </c>
      <c r="F20" s="17">
        <v>33.33</v>
      </c>
      <c r="G20" s="18">
        <f t="shared" si="0"/>
        <v>3.2254942757879865E-2</v>
      </c>
      <c r="H20" s="17">
        <v>33.33</v>
      </c>
      <c r="I20" s="18">
        <f t="shared" si="1"/>
        <v>3.2254942757879865E-2</v>
      </c>
      <c r="J20" s="15"/>
    </row>
    <row r="21" spans="1:10" s="19" customFormat="1" ht="38.25" customHeight="1">
      <c r="A21" s="15"/>
      <c r="B21" s="61"/>
      <c r="C21" s="53"/>
      <c r="D21" s="16" t="s">
        <v>9</v>
      </c>
      <c r="E21" s="17">
        <v>117121.09</v>
      </c>
      <c r="F21" s="17">
        <v>61786.239999999998</v>
      </c>
      <c r="G21" s="18">
        <f t="shared" si="0"/>
        <v>0.52754153841976714</v>
      </c>
      <c r="H21" s="17">
        <v>61786.239999999998</v>
      </c>
      <c r="I21" s="18">
        <f t="shared" si="1"/>
        <v>0.52754153841976714</v>
      </c>
      <c r="J21" s="15"/>
    </row>
    <row r="22" spans="1:10" s="19" customFormat="1" ht="18.75" customHeight="1">
      <c r="A22" s="15"/>
      <c r="B22" s="61"/>
      <c r="C22" s="16" t="s">
        <v>13</v>
      </c>
      <c r="D22" s="20"/>
      <c r="E22" s="17">
        <f>SUM(E19:E21)</f>
        <v>118254.42</v>
      </c>
      <c r="F22" s="17">
        <f>SUM(F19:F21)</f>
        <v>61919.57</v>
      </c>
      <c r="G22" s="18">
        <f t="shared" si="0"/>
        <v>0.52361315543216058</v>
      </c>
      <c r="H22" s="17">
        <f>SUM(H19:H21)</f>
        <v>61919.57</v>
      </c>
      <c r="I22" s="17">
        <f>SUM(I19:I21)</f>
        <v>1.559796481177647</v>
      </c>
      <c r="J22" s="21"/>
    </row>
    <row r="23" spans="1:10" s="19" customFormat="1" ht="22.5" customHeight="1">
      <c r="A23" s="15"/>
      <c r="B23" s="61"/>
      <c r="C23" s="51" t="s">
        <v>76</v>
      </c>
      <c r="D23" s="16" t="s">
        <v>9</v>
      </c>
      <c r="E23" s="17">
        <v>986.09</v>
      </c>
      <c r="F23" s="17">
        <v>491.61</v>
      </c>
      <c r="G23" s="18">
        <v>0</v>
      </c>
      <c r="H23" s="17">
        <v>491.61</v>
      </c>
      <c r="I23" s="18">
        <v>0</v>
      </c>
      <c r="J23" s="15"/>
    </row>
    <row r="24" spans="1:10" s="19" customFormat="1" ht="39" customHeight="1">
      <c r="A24" s="15"/>
      <c r="B24" s="61"/>
      <c r="C24" s="55"/>
      <c r="D24" s="16" t="s">
        <v>67</v>
      </c>
      <c r="E24" s="17">
        <v>422.61</v>
      </c>
      <c r="F24" s="17">
        <v>210.69</v>
      </c>
      <c r="G24" s="18">
        <v>0</v>
      </c>
      <c r="H24" s="17">
        <v>210.69</v>
      </c>
      <c r="I24" s="18">
        <v>0</v>
      </c>
      <c r="J24" s="15"/>
    </row>
    <row r="25" spans="1:10" s="19" customFormat="1" ht="18.75" customHeight="1">
      <c r="A25" s="15"/>
      <c r="B25" s="61"/>
      <c r="C25" s="16" t="s">
        <v>13</v>
      </c>
      <c r="D25" s="20"/>
      <c r="E25" s="17">
        <f>SUM(E23:E24)</f>
        <v>1408.7</v>
      </c>
      <c r="F25" s="17">
        <f>SUM(F23:F24)</f>
        <v>702.3</v>
      </c>
      <c r="G25" s="18">
        <v>0</v>
      </c>
      <c r="H25" s="17">
        <f>SUM(H23:H24)</f>
        <v>702.3</v>
      </c>
      <c r="I25" s="18">
        <v>0</v>
      </c>
      <c r="J25" s="21"/>
    </row>
    <row r="26" spans="1:10" s="19" customFormat="1" ht="24.75" customHeight="1">
      <c r="A26" s="15"/>
      <c r="B26" s="61"/>
      <c r="C26" s="51" t="s">
        <v>69</v>
      </c>
      <c r="D26" s="16" t="s">
        <v>9</v>
      </c>
      <c r="E26" s="17">
        <v>291.69</v>
      </c>
      <c r="F26" s="17">
        <v>168.52</v>
      </c>
      <c r="G26" s="18">
        <f>F26/E26</f>
        <v>0.57773663821180021</v>
      </c>
      <c r="H26" s="17">
        <v>168.52</v>
      </c>
      <c r="I26" s="18">
        <f>H26/E26</f>
        <v>0.57773663821180021</v>
      </c>
      <c r="J26" s="15"/>
    </row>
    <row r="27" spans="1:10" s="19" customFormat="1" ht="38.25" customHeight="1">
      <c r="A27" s="15"/>
      <c r="B27" s="61"/>
      <c r="C27" s="55"/>
      <c r="D27" s="16" t="s">
        <v>67</v>
      </c>
      <c r="E27" s="17">
        <v>118193.18</v>
      </c>
      <c r="F27" s="17">
        <v>73221.22</v>
      </c>
      <c r="G27" s="18">
        <f>F27/E27</f>
        <v>0.61950461101055077</v>
      </c>
      <c r="H27" s="17">
        <v>73221.22</v>
      </c>
      <c r="I27" s="18">
        <f>H27/E27</f>
        <v>0.61950461101055077</v>
      </c>
      <c r="J27" s="15"/>
    </row>
    <row r="28" spans="1:10" s="19" customFormat="1" ht="18.75" customHeight="1">
      <c r="A28" s="15"/>
      <c r="B28" s="61"/>
      <c r="C28" s="16" t="s">
        <v>13</v>
      </c>
      <c r="D28" s="20"/>
      <c r="E28" s="17">
        <f>SUM(E26:E27)</f>
        <v>118484.87</v>
      </c>
      <c r="F28" s="17">
        <f>SUM(F26:F27)</f>
        <v>73389.740000000005</v>
      </c>
      <c r="G28" s="18">
        <f>F28/E28</f>
        <v>0.61940178522371681</v>
      </c>
      <c r="H28" s="17">
        <f>SUM(H26:H27)</f>
        <v>73389.740000000005</v>
      </c>
      <c r="I28" s="18">
        <f>H28/E28</f>
        <v>0.61940178522371681</v>
      </c>
      <c r="J28" s="21"/>
    </row>
    <row r="29" spans="1:10" s="19" customFormat="1" ht="40.5" customHeight="1">
      <c r="A29" s="15"/>
      <c r="B29" s="61"/>
      <c r="C29" s="16" t="s">
        <v>26</v>
      </c>
      <c r="D29" s="16" t="s">
        <v>67</v>
      </c>
      <c r="E29" s="17">
        <v>34729.24</v>
      </c>
      <c r="F29" s="17">
        <v>8872.2900000000009</v>
      </c>
      <c r="G29" s="18">
        <f t="shared" si="0"/>
        <v>0.25547031838301099</v>
      </c>
      <c r="H29" s="17">
        <v>8872.2900000000009</v>
      </c>
      <c r="I29" s="18">
        <f t="shared" si="1"/>
        <v>0.25547031838301099</v>
      </c>
      <c r="J29" s="15"/>
    </row>
    <row r="30" spans="1:10" s="19" customFormat="1" ht="18.75" customHeight="1">
      <c r="A30" s="15"/>
      <c r="B30" s="61"/>
      <c r="C30" s="16" t="s">
        <v>39</v>
      </c>
      <c r="D30" s="20"/>
      <c r="E30" s="17">
        <f>SUM(E29)</f>
        <v>34729.24</v>
      </c>
      <c r="F30" s="17">
        <f>SUM(F29)</f>
        <v>8872.2900000000009</v>
      </c>
      <c r="G30" s="18">
        <f t="shared" si="0"/>
        <v>0.25547031838301099</v>
      </c>
      <c r="H30" s="17">
        <f>SUM(H29)</f>
        <v>8872.2900000000009</v>
      </c>
      <c r="I30" s="18">
        <f t="shared" si="1"/>
        <v>0.25547031838301099</v>
      </c>
      <c r="J30" s="21"/>
    </row>
    <row r="31" spans="1:10" s="12" customFormat="1" ht="24.75" customHeight="1">
      <c r="A31" s="11"/>
      <c r="B31" s="66">
        <v>3</v>
      </c>
      <c r="C31" s="58" t="s">
        <v>15</v>
      </c>
      <c r="D31" s="41" t="s">
        <v>8</v>
      </c>
      <c r="E31" s="33">
        <f>E35+E39</f>
        <v>120984.58</v>
      </c>
      <c r="F31" s="33">
        <f>F35+F39</f>
        <v>70029.14</v>
      </c>
      <c r="G31" s="34">
        <f t="shared" si="0"/>
        <v>0.57882698770372221</v>
      </c>
      <c r="H31" s="33">
        <f>H35+H39</f>
        <v>70029.14</v>
      </c>
      <c r="I31" s="34">
        <f t="shared" si="1"/>
        <v>0.57882698770372221</v>
      </c>
      <c r="J31" s="11"/>
    </row>
    <row r="32" spans="1:10" s="12" customFormat="1" ht="24.75" customHeight="1">
      <c r="A32" s="11"/>
      <c r="B32" s="67"/>
      <c r="C32" s="58"/>
      <c r="D32" s="41" t="s">
        <v>9</v>
      </c>
      <c r="E32" s="33">
        <f>E36+E40</f>
        <v>2458587.02</v>
      </c>
      <c r="F32" s="33">
        <f>F36+F40</f>
        <v>1474889.95</v>
      </c>
      <c r="G32" s="34">
        <f>F32/E32</f>
        <v>0.59989332816049767</v>
      </c>
      <c r="H32" s="33">
        <f>H36+H39</f>
        <v>1474889.95</v>
      </c>
      <c r="I32" s="34">
        <f>H32/E32</f>
        <v>0.59989332816049767</v>
      </c>
      <c r="J32" s="11"/>
    </row>
    <row r="33" spans="1:10" s="12" customFormat="1" ht="38.25" customHeight="1">
      <c r="A33" s="11"/>
      <c r="B33" s="67"/>
      <c r="C33" s="58"/>
      <c r="D33" s="32" t="s">
        <v>67</v>
      </c>
      <c r="E33" s="33">
        <f>E37+E41+E43</f>
        <v>1075210.31</v>
      </c>
      <c r="F33" s="33">
        <f>F37+F41+F43</f>
        <v>581453.61</v>
      </c>
      <c r="G33" s="34">
        <f t="shared" si="0"/>
        <v>0.54078128212888876</v>
      </c>
      <c r="H33" s="33">
        <f>H37+H41+H43</f>
        <v>581453.61</v>
      </c>
      <c r="I33" s="34">
        <f t="shared" si="1"/>
        <v>0.54078128212888876</v>
      </c>
      <c r="J33" s="11"/>
    </row>
    <row r="34" spans="1:10" s="12" customFormat="1" ht="18.75" customHeight="1">
      <c r="A34" s="11"/>
      <c r="B34" s="67"/>
      <c r="C34" s="32" t="s">
        <v>11</v>
      </c>
      <c r="D34" s="35"/>
      <c r="E34" s="33">
        <f>SUM(E31:E33)</f>
        <v>3654781.91</v>
      </c>
      <c r="F34" s="33">
        <f>SUM(F31:F33)</f>
        <v>2126372.6999999997</v>
      </c>
      <c r="G34" s="34">
        <f t="shared" si="0"/>
        <v>0.58180563228189985</v>
      </c>
      <c r="H34" s="33">
        <f>SUM(H31:H33)</f>
        <v>2126372.6999999997</v>
      </c>
      <c r="I34" s="34">
        <f t="shared" si="1"/>
        <v>0.58180563228189985</v>
      </c>
      <c r="J34" s="13"/>
    </row>
    <row r="35" spans="1:10" s="12" customFormat="1" ht="25.5" customHeight="1">
      <c r="A35" s="11"/>
      <c r="B35" s="67"/>
      <c r="C35" s="59" t="s">
        <v>77</v>
      </c>
      <c r="D35" s="16" t="s">
        <v>8</v>
      </c>
      <c r="E35" s="17">
        <v>119718.94</v>
      </c>
      <c r="F35" s="17">
        <v>70029.14</v>
      </c>
      <c r="G35" s="18">
        <f t="shared" si="0"/>
        <v>0.58494620817725251</v>
      </c>
      <c r="H35" s="17">
        <v>70029.14</v>
      </c>
      <c r="I35" s="18">
        <f t="shared" si="1"/>
        <v>0.58494620817725251</v>
      </c>
      <c r="J35" s="11"/>
    </row>
    <row r="36" spans="1:10" s="12" customFormat="1" ht="25.5" customHeight="1">
      <c r="A36" s="11"/>
      <c r="B36" s="67"/>
      <c r="C36" s="59"/>
      <c r="D36" s="16" t="s">
        <v>9</v>
      </c>
      <c r="E36" s="17">
        <v>2457946.14</v>
      </c>
      <c r="F36" s="17">
        <v>1474889.95</v>
      </c>
      <c r="G36" s="18">
        <f>F36/E36</f>
        <v>0.60004974315669901</v>
      </c>
      <c r="H36" s="17">
        <v>1474889.95</v>
      </c>
      <c r="I36" s="18">
        <f>H36/E36</f>
        <v>0.60004974315669901</v>
      </c>
      <c r="J36" s="11"/>
    </row>
    <row r="37" spans="1:10" s="12" customFormat="1" ht="35.25" customHeight="1">
      <c r="A37" s="11"/>
      <c r="B37" s="67"/>
      <c r="C37" s="59"/>
      <c r="D37" s="16" t="s">
        <v>67</v>
      </c>
      <c r="E37" s="17">
        <v>872653.1</v>
      </c>
      <c r="F37" s="17">
        <v>477030.73</v>
      </c>
      <c r="G37" s="18">
        <f t="shared" si="0"/>
        <v>0.54664417051861725</v>
      </c>
      <c r="H37" s="17">
        <v>477030.73</v>
      </c>
      <c r="I37" s="18">
        <f t="shared" si="1"/>
        <v>0.54664417051861725</v>
      </c>
      <c r="J37" s="11"/>
    </row>
    <row r="38" spans="1:10" s="12" customFormat="1" ht="18.75" customHeight="1">
      <c r="A38" s="11"/>
      <c r="B38" s="67"/>
      <c r="C38" s="16" t="s">
        <v>13</v>
      </c>
      <c r="D38" s="20"/>
      <c r="E38" s="17">
        <f>SUM(E35:E37)</f>
        <v>3450318.18</v>
      </c>
      <c r="F38" s="17">
        <f>SUM(F35:F37)</f>
        <v>2021949.8199999998</v>
      </c>
      <c r="G38" s="18">
        <f t="shared" si="0"/>
        <v>0.58601836541347607</v>
      </c>
      <c r="H38" s="17">
        <f>SUM(H35:H37)</f>
        <v>2021949.8199999998</v>
      </c>
      <c r="I38" s="18">
        <f t="shared" si="1"/>
        <v>0.58601836541347607</v>
      </c>
      <c r="J38" s="13"/>
    </row>
    <row r="39" spans="1:10" s="12" customFormat="1" ht="26.25" customHeight="1">
      <c r="A39" s="11"/>
      <c r="B39" s="67"/>
      <c r="C39" s="51" t="s">
        <v>78</v>
      </c>
      <c r="D39" s="16" t="s">
        <v>8</v>
      </c>
      <c r="E39" s="17">
        <v>1265.6400000000001</v>
      </c>
      <c r="F39" s="17">
        <v>0</v>
      </c>
      <c r="G39" s="18">
        <f>F39/E39</f>
        <v>0</v>
      </c>
      <c r="H39" s="17">
        <v>0</v>
      </c>
      <c r="I39" s="18">
        <f>H39/E39</f>
        <v>0</v>
      </c>
      <c r="J39" s="11"/>
    </row>
    <row r="40" spans="1:10" s="12" customFormat="1" ht="28.5" customHeight="1">
      <c r="A40" s="11"/>
      <c r="B40" s="67"/>
      <c r="C40" s="54"/>
      <c r="D40" s="16" t="s">
        <v>9</v>
      </c>
      <c r="E40" s="17">
        <v>640.88</v>
      </c>
      <c r="F40" s="17">
        <v>0</v>
      </c>
      <c r="G40" s="18">
        <f>F40/E40</f>
        <v>0</v>
      </c>
      <c r="H40" s="17">
        <v>0</v>
      </c>
      <c r="I40" s="18">
        <f>H40/E40</f>
        <v>0</v>
      </c>
      <c r="J40" s="11"/>
    </row>
    <row r="41" spans="1:10" s="12" customFormat="1" ht="36.75" customHeight="1">
      <c r="A41" s="11"/>
      <c r="B41" s="67"/>
      <c r="C41" s="55"/>
      <c r="D41" s="16" t="s">
        <v>67</v>
      </c>
      <c r="E41" s="17">
        <v>124359.17</v>
      </c>
      <c r="F41" s="17">
        <v>63433.65</v>
      </c>
      <c r="G41" s="18">
        <f>F41/E41</f>
        <v>0.51008421815616811</v>
      </c>
      <c r="H41" s="17">
        <v>63433.65</v>
      </c>
      <c r="I41" s="18">
        <f>H41/E41</f>
        <v>0.51008421815616811</v>
      </c>
      <c r="J41" s="11"/>
    </row>
    <row r="42" spans="1:10" s="12" customFormat="1" ht="18.75" customHeight="1">
      <c r="A42" s="11"/>
      <c r="B42" s="67"/>
      <c r="C42" s="16" t="s">
        <v>13</v>
      </c>
      <c r="D42" s="20"/>
      <c r="E42" s="17">
        <f>SUM(E39:E41)</f>
        <v>126265.69</v>
      </c>
      <c r="F42" s="17">
        <f>SUM(F39:F41)</f>
        <v>63433.65</v>
      </c>
      <c r="G42" s="18">
        <f t="shared" si="0"/>
        <v>0.50238231779353526</v>
      </c>
      <c r="H42" s="17">
        <f>SUM(H39:H41)</f>
        <v>63433.65</v>
      </c>
      <c r="I42" s="18">
        <f t="shared" si="1"/>
        <v>0.50238231779353526</v>
      </c>
      <c r="J42" s="13"/>
    </row>
    <row r="43" spans="1:10" s="12" customFormat="1" ht="37.5" customHeight="1">
      <c r="A43" s="11"/>
      <c r="B43" s="67"/>
      <c r="C43" s="16" t="s">
        <v>40</v>
      </c>
      <c r="D43" s="16" t="s">
        <v>67</v>
      </c>
      <c r="E43" s="17">
        <v>78198.039999999994</v>
      </c>
      <c r="F43" s="17">
        <v>40989.230000000003</v>
      </c>
      <c r="G43" s="18">
        <f t="shared" si="0"/>
        <v>0.52417208922371972</v>
      </c>
      <c r="H43" s="17">
        <v>40989.230000000003</v>
      </c>
      <c r="I43" s="18">
        <f t="shared" si="1"/>
        <v>0.52417208922371972</v>
      </c>
      <c r="J43" s="11"/>
    </row>
    <row r="44" spans="1:10" s="12" customFormat="1" ht="18.75" customHeight="1">
      <c r="A44" s="11"/>
      <c r="B44" s="68"/>
      <c r="C44" s="16" t="s">
        <v>13</v>
      </c>
      <c r="D44" s="20"/>
      <c r="E44" s="17">
        <f>SUM(E43)</f>
        <v>78198.039999999994</v>
      </c>
      <c r="F44" s="17">
        <f>SUM(F43)</f>
        <v>40989.230000000003</v>
      </c>
      <c r="G44" s="18">
        <f t="shared" si="0"/>
        <v>0.52417208922371972</v>
      </c>
      <c r="H44" s="17">
        <f>SUM(H43)</f>
        <v>40989.230000000003</v>
      </c>
      <c r="I44" s="18">
        <f t="shared" si="1"/>
        <v>0.52417208922371972</v>
      </c>
      <c r="J44" s="13"/>
    </row>
    <row r="45" spans="1:10" s="12" customFormat="1" ht="26.25" customHeight="1">
      <c r="A45" s="11"/>
      <c r="B45" s="66">
        <v>4</v>
      </c>
      <c r="C45" s="58" t="s">
        <v>16</v>
      </c>
      <c r="D45" s="32" t="s">
        <v>9</v>
      </c>
      <c r="E45" s="33">
        <f>E48+E51+E54+E56</f>
        <v>12528</v>
      </c>
      <c r="F45" s="33">
        <f>F48+F51+F54+F56</f>
        <v>2724.43</v>
      </c>
      <c r="G45" s="34">
        <f t="shared" si="0"/>
        <v>0.21746727330779053</v>
      </c>
      <c r="H45" s="33">
        <f>H48+H51+H54+H56</f>
        <v>9109.43</v>
      </c>
      <c r="I45" s="34">
        <f t="shared" si="1"/>
        <v>0.7271256385696041</v>
      </c>
      <c r="J45" s="11"/>
    </row>
    <row r="46" spans="1:10" s="12" customFormat="1" ht="44.25" customHeight="1">
      <c r="A46" s="11"/>
      <c r="B46" s="67"/>
      <c r="C46" s="58"/>
      <c r="D46" s="32" t="s">
        <v>67</v>
      </c>
      <c r="E46" s="33">
        <f>E49+E52+E58</f>
        <v>11261.5</v>
      </c>
      <c r="F46" s="33">
        <f>F49+F52+F58</f>
        <v>5587.6100000000006</v>
      </c>
      <c r="G46" s="34">
        <f t="shared" si="0"/>
        <v>0.49616924921191674</v>
      </c>
      <c r="H46" s="33">
        <f>H49+H52+H58</f>
        <v>7020.01</v>
      </c>
      <c r="I46" s="34">
        <f t="shared" si="1"/>
        <v>0.62336367269013904</v>
      </c>
      <c r="J46" s="11"/>
    </row>
    <row r="47" spans="1:10" s="12" customFormat="1" ht="18.75" customHeight="1">
      <c r="A47" s="11"/>
      <c r="B47" s="67"/>
      <c r="C47" s="32" t="s">
        <v>11</v>
      </c>
      <c r="D47" s="35"/>
      <c r="E47" s="33">
        <f>SUM(E45:E46)</f>
        <v>23789.5</v>
      </c>
      <c r="F47" s="33">
        <f>SUM(F45:F46)</f>
        <v>8312.0400000000009</v>
      </c>
      <c r="G47" s="34">
        <f t="shared" si="0"/>
        <v>0.34939952500052546</v>
      </c>
      <c r="H47" s="33">
        <f>SUM(H45:H46)</f>
        <v>16129.44</v>
      </c>
      <c r="I47" s="34">
        <f t="shared" si="1"/>
        <v>0.6780066836209252</v>
      </c>
      <c r="J47" s="13"/>
    </row>
    <row r="48" spans="1:10" s="19" customFormat="1" ht="22.5" customHeight="1">
      <c r="A48" s="15"/>
      <c r="B48" s="67"/>
      <c r="C48" s="59" t="s">
        <v>41</v>
      </c>
      <c r="D48" s="16" t="s">
        <v>9</v>
      </c>
      <c r="E48" s="17">
        <v>0</v>
      </c>
      <c r="F48" s="17">
        <v>0</v>
      </c>
      <c r="G48" s="18" t="s">
        <v>19</v>
      </c>
      <c r="H48" s="17">
        <v>0</v>
      </c>
      <c r="I48" s="18" t="s">
        <v>19</v>
      </c>
      <c r="J48" s="15"/>
    </row>
    <row r="49" spans="1:10" s="19" customFormat="1" ht="36" customHeight="1">
      <c r="A49" s="15"/>
      <c r="B49" s="67"/>
      <c r="C49" s="59"/>
      <c r="D49" s="16" t="s">
        <v>67</v>
      </c>
      <c r="E49" s="17">
        <v>8261.5</v>
      </c>
      <c r="F49" s="17">
        <v>4027.01</v>
      </c>
      <c r="G49" s="18">
        <f t="shared" si="0"/>
        <v>0.48744295830055079</v>
      </c>
      <c r="H49" s="17">
        <v>4027.01</v>
      </c>
      <c r="I49" s="18">
        <f t="shared" si="1"/>
        <v>0.48744295830055079</v>
      </c>
      <c r="J49" s="15"/>
    </row>
    <row r="50" spans="1:10" s="19" customFormat="1" ht="18.75" customHeight="1">
      <c r="A50" s="15"/>
      <c r="B50" s="67"/>
      <c r="C50" s="16" t="s">
        <v>13</v>
      </c>
      <c r="D50" s="20"/>
      <c r="E50" s="17">
        <f>SUM(E48:E49)</f>
        <v>8261.5</v>
      </c>
      <c r="F50" s="17">
        <f>SUM(F48:F49)</f>
        <v>4027.01</v>
      </c>
      <c r="G50" s="18">
        <f t="shared" si="0"/>
        <v>0.48744295830055079</v>
      </c>
      <c r="H50" s="17">
        <f>SUM(H48:H49)</f>
        <v>4027.01</v>
      </c>
      <c r="I50" s="18">
        <f t="shared" si="1"/>
        <v>0.48744295830055079</v>
      </c>
      <c r="J50" s="21"/>
    </row>
    <row r="51" spans="1:10" s="19" customFormat="1" ht="23.25" customHeight="1">
      <c r="A51" s="15"/>
      <c r="B51" s="67"/>
      <c r="C51" s="59" t="s">
        <v>79</v>
      </c>
      <c r="D51" s="16" t="s">
        <v>9</v>
      </c>
      <c r="E51" s="17">
        <v>6721</v>
      </c>
      <c r="F51" s="17">
        <v>0</v>
      </c>
      <c r="G51" s="18">
        <f t="shared" si="0"/>
        <v>0</v>
      </c>
      <c r="H51" s="17">
        <v>6385</v>
      </c>
      <c r="I51" s="18">
        <f t="shared" si="1"/>
        <v>0.95000743936914145</v>
      </c>
      <c r="J51" s="15"/>
    </row>
    <row r="52" spans="1:10" s="19" customFormat="1" ht="33.75" customHeight="1">
      <c r="A52" s="15"/>
      <c r="B52" s="67"/>
      <c r="C52" s="59"/>
      <c r="D52" s="16" t="s">
        <v>67</v>
      </c>
      <c r="E52" s="17">
        <v>3000</v>
      </c>
      <c r="F52" s="17">
        <v>1560.6</v>
      </c>
      <c r="G52" s="18">
        <f t="shared" si="0"/>
        <v>0.5202</v>
      </c>
      <c r="H52" s="17">
        <v>2993</v>
      </c>
      <c r="I52" s="18">
        <f t="shared" si="1"/>
        <v>0.9976666666666667</v>
      </c>
      <c r="J52" s="15"/>
    </row>
    <row r="53" spans="1:10" s="19" customFormat="1" ht="18.75" customHeight="1">
      <c r="A53" s="15"/>
      <c r="B53" s="67"/>
      <c r="C53" s="16" t="s">
        <v>13</v>
      </c>
      <c r="D53" s="20"/>
      <c r="E53" s="17">
        <f>SUM(E51:E52)</f>
        <v>9721</v>
      </c>
      <c r="F53" s="17">
        <f>SUM(F51:F52)</f>
        <v>1560.6</v>
      </c>
      <c r="G53" s="18">
        <f t="shared" si="0"/>
        <v>0.1605390391934986</v>
      </c>
      <c r="H53" s="17">
        <f>SUM(H51:H52)</f>
        <v>9378</v>
      </c>
      <c r="I53" s="18">
        <f t="shared" si="1"/>
        <v>0.96471556424236193</v>
      </c>
      <c r="J53" s="21"/>
    </row>
    <row r="54" spans="1:10" s="19" customFormat="1" ht="24" customHeight="1">
      <c r="A54" s="15"/>
      <c r="B54" s="67"/>
      <c r="C54" s="16" t="s">
        <v>80</v>
      </c>
      <c r="D54" s="16" t="s">
        <v>67</v>
      </c>
      <c r="E54" s="17">
        <v>0</v>
      </c>
      <c r="F54" s="17">
        <v>0</v>
      </c>
      <c r="G54" s="18" t="s">
        <v>19</v>
      </c>
      <c r="H54" s="17">
        <v>0</v>
      </c>
      <c r="I54" s="18" t="s">
        <v>19</v>
      </c>
      <c r="J54" s="15"/>
    </row>
    <row r="55" spans="1:10" s="19" customFormat="1" ht="18.75" customHeight="1">
      <c r="A55" s="15"/>
      <c r="B55" s="67"/>
      <c r="C55" s="16" t="s">
        <v>13</v>
      </c>
      <c r="D55" s="20"/>
      <c r="E55" s="17">
        <f>SUM(E54:E54)</f>
        <v>0</v>
      </c>
      <c r="F55" s="17">
        <f>SUM(F54:F54)</f>
        <v>0</v>
      </c>
      <c r="G55" s="18" t="s">
        <v>19</v>
      </c>
      <c r="H55" s="17">
        <f>SUM(H54:H54)</f>
        <v>0</v>
      </c>
      <c r="I55" s="18" t="s">
        <v>19</v>
      </c>
      <c r="J55" s="21"/>
    </row>
    <row r="56" spans="1:10" s="12" customFormat="1" ht="29.25" customHeight="1">
      <c r="A56" s="11"/>
      <c r="B56" s="67"/>
      <c r="C56" s="16" t="s">
        <v>40</v>
      </c>
      <c r="D56" s="16" t="s">
        <v>72</v>
      </c>
      <c r="E56" s="17">
        <v>5807</v>
      </c>
      <c r="F56" s="17">
        <v>2724.43</v>
      </c>
      <c r="G56" s="18">
        <f>F56/E56</f>
        <v>0.46916307904253485</v>
      </c>
      <c r="H56" s="17">
        <v>2724.43</v>
      </c>
      <c r="I56" s="18">
        <f>H56/E56</f>
        <v>0.46916307904253485</v>
      </c>
      <c r="J56" s="11"/>
    </row>
    <row r="57" spans="1:10" s="12" customFormat="1" ht="18.75" customHeight="1">
      <c r="A57" s="11"/>
      <c r="B57" s="67"/>
      <c r="C57" s="16" t="s">
        <v>13</v>
      </c>
      <c r="D57" s="20"/>
      <c r="E57" s="17">
        <f>SUM(E56)</f>
        <v>5807</v>
      </c>
      <c r="F57" s="17">
        <f>SUM(F56)</f>
        <v>2724.43</v>
      </c>
      <c r="G57" s="18">
        <f>F57/E57</f>
        <v>0.46916307904253485</v>
      </c>
      <c r="H57" s="17">
        <f>SUM(H56)</f>
        <v>2724.43</v>
      </c>
      <c r="I57" s="18">
        <f>H57/E57</f>
        <v>0.46916307904253485</v>
      </c>
      <c r="J57" s="13"/>
    </row>
    <row r="58" spans="1:10" s="12" customFormat="1" ht="39.75" customHeight="1">
      <c r="A58" s="11"/>
      <c r="B58" s="67"/>
      <c r="C58" s="16" t="s">
        <v>81</v>
      </c>
      <c r="D58" s="16" t="s">
        <v>67</v>
      </c>
      <c r="E58" s="17">
        <v>0</v>
      </c>
      <c r="F58" s="17">
        <v>0</v>
      </c>
      <c r="G58" s="18" t="s">
        <v>19</v>
      </c>
      <c r="H58" s="17">
        <v>0</v>
      </c>
      <c r="I58" s="18" t="s">
        <v>19</v>
      </c>
      <c r="J58" s="11"/>
    </row>
    <row r="59" spans="1:10" s="12" customFormat="1" ht="18.75" customHeight="1">
      <c r="A59" s="11"/>
      <c r="B59" s="68"/>
      <c r="C59" s="16" t="s">
        <v>13</v>
      </c>
      <c r="D59" s="20"/>
      <c r="E59" s="17">
        <v>0</v>
      </c>
      <c r="F59" s="17">
        <v>0</v>
      </c>
      <c r="G59" s="17" t="s">
        <v>19</v>
      </c>
      <c r="H59" s="17">
        <v>0</v>
      </c>
      <c r="I59" s="17" t="s">
        <v>19</v>
      </c>
      <c r="J59" s="13"/>
    </row>
    <row r="60" spans="1:10" s="12" customFormat="1" ht="39.75" customHeight="1">
      <c r="A60" s="11"/>
      <c r="B60" s="50"/>
      <c r="C60" s="16" t="s">
        <v>82</v>
      </c>
      <c r="D60" s="16" t="s">
        <v>67</v>
      </c>
      <c r="E60" s="17">
        <v>0</v>
      </c>
      <c r="F60" s="17">
        <v>0</v>
      </c>
      <c r="G60" s="18" t="s">
        <v>19</v>
      </c>
      <c r="H60" s="17">
        <v>0</v>
      </c>
      <c r="I60" s="18" t="s">
        <v>19</v>
      </c>
      <c r="J60" s="11"/>
    </row>
    <row r="61" spans="1:10" s="12" customFormat="1" ht="18.75" customHeight="1">
      <c r="A61" s="11"/>
      <c r="B61" s="50"/>
      <c r="C61" s="16" t="s">
        <v>13</v>
      </c>
      <c r="D61" s="20"/>
      <c r="E61" s="17">
        <v>0</v>
      </c>
      <c r="F61" s="17">
        <v>0</v>
      </c>
      <c r="G61" s="17" t="s">
        <v>19</v>
      </c>
      <c r="H61" s="17">
        <v>0</v>
      </c>
      <c r="I61" s="17" t="s">
        <v>19</v>
      </c>
      <c r="J61" s="13"/>
    </row>
    <row r="62" spans="1:10" s="23" customFormat="1" ht="60.75" customHeight="1">
      <c r="A62" s="22"/>
      <c r="B62" s="66">
        <v>5</v>
      </c>
      <c r="C62" s="48" t="s">
        <v>17</v>
      </c>
      <c r="D62" s="44" t="s">
        <v>67</v>
      </c>
      <c r="E62" s="33">
        <f>E66+E64+E68</f>
        <v>298168.09999999998</v>
      </c>
      <c r="F62" s="33">
        <f>F66+F64+F68</f>
        <v>148711.12</v>
      </c>
      <c r="G62" s="34">
        <f t="shared" si="0"/>
        <v>0.49874926258040347</v>
      </c>
      <c r="H62" s="33">
        <f>H66+H64+H68</f>
        <v>148711.12</v>
      </c>
      <c r="I62" s="34">
        <f t="shared" si="1"/>
        <v>0.49874926258040347</v>
      </c>
      <c r="J62" s="22"/>
    </row>
    <row r="63" spans="1:10" s="23" customFormat="1" ht="18.75" customHeight="1">
      <c r="A63" s="22"/>
      <c r="B63" s="67"/>
      <c r="C63" s="32" t="s">
        <v>11</v>
      </c>
      <c r="D63" s="35"/>
      <c r="E63" s="33">
        <f>SUM(E62:E62)</f>
        <v>298168.09999999998</v>
      </c>
      <c r="F63" s="33">
        <f>SUM(F62:F62)</f>
        <v>148711.12</v>
      </c>
      <c r="G63" s="34">
        <f t="shared" si="0"/>
        <v>0.49874926258040347</v>
      </c>
      <c r="H63" s="33">
        <f>SUM(H62:H62)</f>
        <v>148711.12</v>
      </c>
      <c r="I63" s="34">
        <f t="shared" si="1"/>
        <v>0.49874926258040347</v>
      </c>
      <c r="J63" s="24"/>
    </row>
    <row r="64" spans="1:10" s="12" customFormat="1" ht="23.25" customHeight="1">
      <c r="A64" s="11"/>
      <c r="B64" s="67"/>
      <c r="C64" s="16" t="s">
        <v>42</v>
      </c>
      <c r="D64" s="16" t="s">
        <v>67</v>
      </c>
      <c r="E64" s="17">
        <v>131325.5</v>
      </c>
      <c r="F64" s="17">
        <v>71705.61</v>
      </c>
      <c r="G64" s="18">
        <f>F64/E64</f>
        <v>0.54601436887733157</v>
      </c>
      <c r="H64" s="17">
        <v>71705.61</v>
      </c>
      <c r="I64" s="18">
        <f>H64/E64</f>
        <v>0.54601436887733157</v>
      </c>
      <c r="J64" s="11"/>
    </row>
    <row r="65" spans="1:10" s="12" customFormat="1" ht="18.75" customHeight="1">
      <c r="A65" s="11"/>
      <c r="B65" s="67"/>
      <c r="C65" s="16" t="s">
        <v>13</v>
      </c>
      <c r="D65" s="20"/>
      <c r="E65" s="17">
        <f>SUM(E64:E64)</f>
        <v>131325.5</v>
      </c>
      <c r="F65" s="17">
        <f>SUM(F64:F64)</f>
        <v>71705.61</v>
      </c>
      <c r="G65" s="18">
        <f t="shared" si="0"/>
        <v>0.54601436887733157</v>
      </c>
      <c r="H65" s="17">
        <f>SUM(H64:H64)</f>
        <v>71705.61</v>
      </c>
      <c r="I65" s="18">
        <f t="shared" si="1"/>
        <v>0.54601436887733157</v>
      </c>
      <c r="J65" s="13"/>
    </row>
    <row r="66" spans="1:10" s="12" customFormat="1" ht="35.25" customHeight="1">
      <c r="A66" s="11"/>
      <c r="B66" s="67"/>
      <c r="C66" s="25" t="s">
        <v>43</v>
      </c>
      <c r="D66" s="16" t="s">
        <v>67</v>
      </c>
      <c r="E66" s="17">
        <v>155723.6</v>
      </c>
      <c r="F66" s="17">
        <v>71261.259999999995</v>
      </c>
      <c r="G66" s="18">
        <f t="shared" si="0"/>
        <v>0.45761374640709562</v>
      </c>
      <c r="H66" s="17">
        <v>71261.259999999995</v>
      </c>
      <c r="I66" s="18">
        <f t="shared" si="1"/>
        <v>0.45761374640709562</v>
      </c>
      <c r="J66" s="11"/>
    </row>
    <row r="67" spans="1:10" s="12" customFormat="1" ht="18.75" customHeight="1">
      <c r="A67" s="11"/>
      <c r="B67" s="67"/>
      <c r="C67" s="16" t="s">
        <v>13</v>
      </c>
      <c r="D67" s="20"/>
      <c r="E67" s="17">
        <f>SUM(E66:E66)</f>
        <v>155723.6</v>
      </c>
      <c r="F67" s="17">
        <f>SUM(F66:F66)</f>
        <v>71261.259999999995</v>
      </c>
      <c r="G67" s="18">
        <f t="shared" si="0"/>
        <v>0.45761374640709562</v>
      </c>
      <c r="H67" s="17">
        <f>SUM(H66:H66)</f>
        <v>71261.259999999995</v>
      </c>
      <c r="I67" s="18">
        <f t="shared" si="1"/>
        <v>0.45761374640709562</v>
      </c>
      <c r="J67" s="13"/>
    </row>
    <row r="68" spans="1:10" s="19" customFormat="1" ht="36.75" customHeight="1">
      <c r="A68" s="15"/>
      <c r="B68" s="67"/>
      <c r="C68" s="16" t="s">
        <v>44</v>
      </c>
      <c r="D68" s="16" t="s">
        <v>67</v>
      </c>
      <c r="E68" s="17">
        <v>11119</v>
      </c>
      <c r="F68" s="17">
        <v>5744.25</v>
      </c>
      <c r="G68" s="18">
        <f t="shared" ref="G68:G127" si="2">F68/E68</f>
        <v>0.5166157028509758</v>
      </c>
      <c r="H68" s="17">
        <v>5744.25</v>
      </c>
      <c r="I68" s="18">
        <f t="shared" ref="I68:I127" si="3">H68/E68</f>
        <v>0.5166157028509758</v>
      </c>
      <c r="J68" s="15"/>
    </row>
    <row r="69" spans="1:10" s="19" customFormat="1" ht="18.75" customHeight="1">
      <c r="A69" s="15"/>
      <c r="B69" s="68"/>
      <c r="C69" s="16" t="s">
        <v>13</v>
      </c>
      <c r="D69" s="20"/>
      <c r="E69" s="17">
        <f>SUM(E68)</f>
        <v>11119</v>
      </c>
      <c r="F69" s="17">
        <f>SUM(F68)</f>
        <v>5744.25</v>
      </c>
      <c r="G69" s="18">
        <f t="shared" si="2"/>
        <v>0.5166157028509758</v>
      </c>
      <c r="H69" s="17">
        <f>SUM(H68)</f>
        <v>5744.25</v>
      </c>
      <c r="I69" s="18">
        <f t="shared" si="3"/>
        <v>0.5166157028509758</v>
      </c>
      <c r="J69" s="21"/>
    </row>
    <row r="70" spans="1:10" s="19" customFormat="1" ht="24" customHeight="1">
      <c r="A70" s="15"/>
      <c r="B70" s="66">
        <v>6</v>
      </c>
      <c r="C70" s="58" t="s">
        <v>18</v>
      </c>
      <c r="D70" s="32" t="s">
        <v>9</v>
      </c>
      <c r="E70" s="33">
        <f>E78</f>
        <v>3169</v>
      </c>
      <c r="F70" s="33">
        <f>F78</f>
        <v>1649.03</v>
      </c>
      <c r="G70" s="37">
        <f t="shared" si="2"/>
        <v>0.52036289050173556</v>
      </c>
      <c r="H70" s="33">
        <f>H78</f>
        <v>1649.03</v>
      </c>
      <c r="I70" s="37">
        <f t="shared" si="3"/>
        <v>0.52036289050173556</v>
      </c>
      <c r="J70" s="15"/>
    </row>
    <row r="71" spans="1:10" s="19" customFormat="1" ht="34.5" customHeight="1">
      <c r="A71" s="15"/>
      <c r="B71" s="67"/>
      <c r="C71" s="58"/>
      <c r="D71" s="32" t="s">
        <v>67</v>
      </c>
      <c r="E71" s="33">
        <f>E76</f>
        <v>1042</v>
      </c>
      <c r="F71" s="33">
        <f>F76</f>
        <v>0</v>
      </c>
      <c r="G71" s="37">
        <f t="shared" si="2"/>
        <v>0</v>
      </c>
      <c r="H71" s="33">
        <f>H76</f>
        <v>0</v>
      </c>
      <c r="I71" s="37">
        <f t="shared" si="3"/>
        <v>0</v>
      </c>
      <c r="J71" s="15"/>
    </row>
    <row r="72" spans="1:10" s="19" customFormat="1" ht="18.75" customHeight="1">
      <c r="A72" s="15"/>
      <c r="B72" s="67"/>
      <c r="C72" s="58"/>
      <c r="D72" s="32" t="s">
        <v>10</v>
      </c>
      <c r="E72" s="33">
        <f>E74</f>
        <v>0</v>
      </c>
      <c r="F72" s="33">
        <f>F74</f>
        <v>0</v>
      </c>
      <c r="G72" s="37" t="s">
        <v>19</v>
      </c>
      <c r="H72" s="33">
        <f>H74</f>
        <v>0</v>
      </c>
      <c r="I72" s="37" t="s">
        <v>19</v>
      </c>
      <c r="J72" s="15"/>
    </row>
    <row r="73" spans="1:10" s="19" customFormat="1" ht="18.75" customHeight="1">
      <c r="A73" s="15"/>
      <c r="B73" s="67"/>
      <c r="C73" s="32" t="s">
        <v>11</v>
      </c>
      <c r="D73" s="35"/>
      <c r="E73" s="33">
        <f>SUM(E70:E72)</f>
        <v>4211</v>
      </c>
      <c r="F73" s="33">
        <f>SUM(F70:F72)</f>
        <v>1649.03</v>
      </c>
      <c r="G73" s="37">
        <f t="shared" si="2"/>
        <v>0.39160056993588221</v>
      </c>
      <c r="H73" s="33">
        <f>SUM(H70:H72)</f>
        <v>1649.03</v>
      </c>
      <c r="I73" s="37">
        <f t="shared" si="3"/>
        <v>0.39160056993588221</v>
      </c>
      <c r="J73" s="21"/>
    </row>
    <row r="74" spans="1:10" s="19" customFormat="1" ht="25.5" customHeight="1">
      <c r="A74" s="15"/>
      <c r="B74" s="67"/>
      <c r="C74" s="16" t="s">
        <v>45</v>
      </c>
      <c r="D74" s="16" t="s">
        <v>10</v>
      </c>
      <c r="E74" s="17">
        <v>0</v>
      </c>
      <c r="F74" s="17">
        <v>0</v>
      </c>
      <c r="G74" s="18" t="s">
        <v>19</v>
      </c>
      <c r="H74" s="17">
        <v>0</v>
      </c>
      <c r="I74" s="18" t="s">
        <v>19</v>
      </c>
      <c r="J74" s="15"/>
    </row>
    <row r="75" spans="1:10" s="19" customFormat="1" ht="16.5" customHeight="1">
      <c r="A75" s="15"/>
      <c r="B75" s="67"/>
      <c r="C75" s="16" t="s">
        <v>13</v>
      </c>
      <c r="D75" s="20"/>
      <c r="E75" s="17">
        <f>SUM(E74)</f>
        <v>0</v>
      </c>
      <c r="F75" s="17">
        <f>SUM(F74)</f>
        <v>0</v>
      </c>
      <c r="G75" s="17" t="s">
        <v>19</v>
      </c>
      <c r="H75" s="17">
        <f>SUM(H74)</f>
        <v>0</v>
      </c>
      <c r="I75" s="17" t="s">
        <v>19</v>
      </c>
      <c r="J75" s="21"/>
    </row>
    <row r="76" spans="1:10" s="19" customFormat="1" ht="37.5" customHeight="1">
      <c r="A76" s="15"/>
      <c r="B76" s="67"/>
      <c r="C76" s="16" t="s">
        <v>83</v>
      </c>
      <c r="D76" s="16" t="s">
        <v>67</v>
      </c>
      <c r="E76" s="17">
        <v>1042</v>
      </c>
      <c r="F76" s="17">
        <v>0</v>
      </c>
      <c r="G76" s="18">
        <f t="shared" si="2"/>
        <v>0</v>
      </c>
      <c r="H76" s="17">
        <v>0</v>
      </c>
      <c r="I76" s="18">
        <f t="shared" si="3"/>
        <v>0</v>
      </c>
      <c r="J76" s="15"/>
    </row>
    <row r="77" spans="1:10" s="19" customFormat="1" ht="17.25" customHeight="1">
      <c r="A77" s="15"/>
      <c r="B77" s="67"/>
      <c r="C77" s="16" t="s">
        <v>13</v>
      </c>
      <c r="D77" s="20"/>
      <c r="E77" s="17">
        <f>SUM(E76:E76)</f>
        <v>1042</v>
      </c>
      <c r="F77" s="17">
        <f>SUM(F76:F76)</f>
        <v>0</v>
      </c>
      <c r="G77" s="18">
        <f t="shared" si="2"/>
        <v>0</v>
      </c>
      <c r="H77" s="17">
        <f>SUM(H76:H76)</f>
        <v>0</v>
      </c>
      <c r="I77" s="18">
        <f t="shared" si="3"/>
        <v>0</v>
      </c>
      <c r="J77" s="21"/>
    </row>
    <row r="78" spans="1:10" s="19" customFormat="1" ht="34.5" customHeight="1">
      <c r="A78" s="15"/>
      <c r="B78" s="67"/>
      <c r="C78" s="16" t="s">
        <v>46</v>
      </c>
      <c r="D78" s="16" t="s">
        <v>9</v>
      </c>
      <c r="E78" s="17">
        <v>3169</v>
      </c>
      <c r="F78" s="17">
        <v>1649.03</v>
      </c>
      <c r="G78" s="18">
        <f t="shared" si="2"/>
        <v>0.52036289050173556</v>
      </c>
      <c r="H78" s="17">
        <v>1649.03</v>
      </c>
      <c r="I78" s="18">
        <f t="shared" si="3"/>
        <v>0.52036289050173556</v>
      </c>
      <c r="J78" s="15"/>
    </row>
    <row r="79" spans="1:10" s="19" customFormat="1" ht="18.75" customHeight="1">
      <c r="A79" s="15"/>
      <c r="B79" s="67"/>
      <c r="C79" s="16" t="s">
        <v>13</v>
      </c>
      <c r="D79" s="20"/>
      <c r="E79" s="17">
        <f>SUM(E78)</f>
        <v>3169</v>
      </c>
      <c r="F79" s="17">
        <f>SUM(F78)</f>
        <v>1649.03</v>
      </c>
      <c r="G79" s="18">
        <f t="shared" si="2"/>
        <v>0.52036289050173556</v>
      </c>
      <c r="H79" s="17">
        <f>H78</f>
        <v>1649.03</v>
      </c>
      <c r="I79" s="18">
        <f t="shared" si="3"/>
        <v>0.52036289050173556</v>
      </c>
      <c r="J79" s="21"/>
    </row>
    <row r="80" spans="1:10" s="23" customFormat="1" ht="32.25" customHeight="1">
      <c r="A80" s="22"/>
      <c r="B80" s="66">
        <v>7</v>
      </c>
      <c r="C80" s="56" t="s">
        <v>20</v>
      </c>
      <c r="D80" s="42" t="s">
        <v>9</v>
      </c>
      <c r="E80" s="33">
        <f>E85</f>
        <v>184.08</v>
      </c>
      <c r="F80" s="33">
        <f>F87</f>
        <v>0</v>
      </c>
      <c r="G80" s="34" t="s">
        <v>19</v>
      </c>
      <c r="H80" s="33">
        <f>H87</f>
        <v>0</v>
      </c>
      <c r="I80" s="34" t="s">
        <v>19</v>
      </c>
      <c r="J80" s="22"/>
    </row>
    <row r="81" spans="1:10" s="23" customFormat="1" ht="49.5" customHeight="1">
      <c r="A81" s="22"/>
      <c r="B81" s="67"/>
      <c r="C81" s="55"/>
      <c r="D81" s="42" t="s">
        <v>67</v>
      </c>
      <c r="E81" s="33">
        <f>E83+E88</f>
        <v>14278</v>
      </c>
      <c r="F81" s="33">
        <f>F83+F85+F88</f>
        <v>6307.89</v>
      </c>
      <c r="G81" s="34">
        <f>F81/E81</f>
        <v>0.44179086706821685</v>
      </c>
      <c r="H81" s="33">
        <f>H83+H85+H88</f>
        <v>6307.89</v>
      </c>
      <c r="I81" s="34">
        <f>H81/E81</f>
        <v>0.44179086706821685</v>
      </c>
      <c r="J81" s="22"/>
    </row>
    <row r="82" spans="1:10" s="23" customFormat="1" ht="18.75" customHeight="1">
      <c r="A82" s="22"/>
      <c r="B82" s="67"/>
      <c r="C82" s="32" t="s">
        <v>11</v>
      </c>
      <c r="D82" s="35"/>
      <c r="E82" s="33">
        <f>SUM(E80:E81)</f>
        <v>14462.08</v>
      </c>
      <c r="F82" s="33">
        <f>SUM(F80:F81)</f>
        <v>6307.89</v>
      </c>
      <c r="G82" s="34">
        <f t="shared" si="2"/>
        <v>0.43616754989600393</v>
      </c>
      <c r="H82" s="33">
        <f>SUM(H80:H81)</f>
        <v>6307.89</v>
      </c>
      <c r="I82" s="34">
        <f t="shared" si="3"/>
        <v>0.43616754989600393</v>
      </c>
      <c r="J82" s="24"/>
    </row>
    <row r="83" spans="1:10" s="19" customFormat="1" ht="35.25" customHeight="1">
      <c r="A83" s="15"/>
      <c r="B83" s="67"/>
      <c r="C83" s="16" t="s">
        <v>21</v>
      </c>
      <c r="D83" s="16" t="s">
        <v>67</v>
      </c>
      <c r="E83" s="17">
        <v>0</v>
      </c>
      <c r="F83" s="17">
        <v>0</v>
      </c>
      <c r="G83" s="18" t="s">
        <v>19</v>
      </c>
      <c r="H83" s="17">
        <v>0</v>
      </c>
      <c r="I83" s="18" t="s">
        <v>19</v>
      </c>
      <c r="J83" s="15"/>
    </row>
    <row r="84" spans="1:10" s="19" customFormat="1" ht="18.75" customHeight="1">
      <c r="A84" s="15"/>
      <c r="B84" s="67"/>
      <c r="C84" s="16" t="s">
        <v>13</v>
      </c>
      <c r="D84" s="20"/>
      <c r="E84" s="17">
        <f>SUM(E83)</f>
        <v>0</v>
      </c>
      <c r="F84" s="17">
        <f>SUM(F83)</f>
        <v>0</v>
      </c>
      <c r="G84" s="18" t="s">
        <v>19</v>
      </c>
      <c r="H84" s="17">
        <f>SUM(H83)</f>
        <v>0</v>
      </c>
      <c r="I84" s="18" t="s">
        <v>19</v>
      </c>
      <c r="J84" s="21"/>
    </row>
    <row r="85" spans="1:10" s="19" customFormat="1" ht="30.75" customHeight="1">
      <c r="A85" s="15"/>
      <c r="B85" s="67"/>
      <c r="C85" s="16" t="s">
        <v>22</v>
      </c>
      <c r="D85" s="16" t="s">
        <v>73</v>
      </c>
      <c r="E85" s="17">
        <v>184.08</v>
      </c>
      <c r="F85" s="17">
        <v>0</v>
      </c>
      <c r="G85" s="18">
        <f t="shared" si="2"/>
        <v>0</v>
      </c>
      <c r="H85" s="17">
        <v>0</v>
      </c>
      <c r="I85" s="18">
        <f t="shared" si="3"/>
        <v>0</v>
      </c>
      <c r="J85" s="15"/>
    </row>
    <row r="86" spans="1:10" s="19" customFormat="1" ht="18.75" customHeight="1">
      <c r="A86" s="15"/>
      <c r="B86" s="67"/>
      <c r="C86" s="16" t="s">
        <v>13</v>
      </c>
      <c r="D86" s="20"/>
      <c r="E86" s="17">
        <f>SUM(E85)</f>
        <v>184.08</v>
      </c>
      <c r="F86" s="17">
        <f>SUM(F85)</f>
        <v>0</v>
      </c>
      <c r="G86" s="18" t="s">
        <v>19</v>
      </c>
      <c r="H86" s="17">
        <f>SUM(H85)</f>
        <v>0</v>
      </c>
      <c r="I86" s="18">
        <f t="shared" si="3"/>
        <v>0</v>
      </c>
      <c r="J86" s="21"/>
    </row>
    <row r="87" spans="1:10" s="19" customFormat="1" ht="28.5" customHeight="1">
      <c r="A87" s="15"/>
      <c r="B87" s="67"/>
      <c r="C87" s="51" t="s">
        <v>84</v>
      </c>
      <c r="D87" s="16" t="s">
        <v>9</v>
      </c>
      <c r="E87" s="17">
        <v>0</v>
      </c>
      <c r="F87" s="17">
        <v>0</v>
      </c>
      <c r="G87" s="18" t="s">
        <v>19</v>
      </c>
      <c r="H87" s="17">
        <v>0</v>
      </c>
      <c r="I87" s="18" t="s">
        <v>19</v>
      </c>
      <c r="J87" s="15"/>
    </row>
    <row r="88" spans="1:10" s="19" customFormat="1" ht="35.25" customHeight="1">
      <c r="A88" s="15"/>
      <c r="B88" s="67"/>
      <c r="C88" s="53"/>
      <c r="D88" s="16" t="s">
        <v>67</v>
      </c>
      <c r="E88" s="17">
        <v>14278</v>
      </c>
      <c r="F88" s="17">
        <v>6307.89</v>
      </c>
      <c r="G88" s="18">
        <f>F88/E88</f>
        <v>0.44179086706821685</v>
      </c>
      <c r="H88" s="17">
        <v>6307.89</v>
      </c>
      <c r="I88" s="18">
        <f t="shared" si="3"/>
        <v>0.44179086706821685</v>
      </c>
      <c r="J88" s="15"/>
    </row>
    <row r="89" spans="1:10" s="19" customFormat="1" ht="18.75" customHeight="1">
      <c r="A89" s="15"/>
      <c r="B89" s="68"/>
      <c r="C89" s="16" t="s">
        <v>13</v>
      </c>
      <c r="D89" s="20"/>
      <c r="E89" s="17">
        <f>SUM(E87:E88)</f>
        <v>14278</v>
      </c>
      <c r="F89" s="17">
        <f>SUM(F87:F88)</f>
        <v>6307.89</v>
      </c>
      <c r="G89" s="18">
        <f t="shared" si="2"/>
        <v>0.44179086706821685</v>
      </c>
      <c r="H89" s="17">
        <f>SUM(H87:H88)</f>
        <v>6307.89</v>
      </c>
      <c r="I89" s="18">
        <f t="shared" si="3"/>
        <v>0.44179086706821685</v>
      </c>
      <c r="J89" s="21"/>
    </row>
    <row r="90" spans="1:10" s="19" customFormat="1" ht="23.25" customHeight="1">
      <c r="A90" s="15"/>
      <c r="B90" s="66">
        <v>8</v>
      </c>
      <c r="C90" s="58" t="s">
        <v>23</v>
      </c>
      <c r="D90" s="32" t="s">
        <v>85</v>
      </c>
      <c r="E90" s="33">
        <f>E95</f>
        <v>25</v>
      </c>
      <c r="F90" s="33">
        <f>F95</f>
        <v>24.94</v>
      </c>
      <c r="G90" s="34">
        <f t="shared" si="2"/>
        <v>0.99760000000000004</v>
      </c>
      <c r="H90" s="33">
        <f>H95</f>
        <v>24.94</v>
      </c>
      <c r="I90" s="34">
        <f t="shared" si="3"/>
        <v>0.99760000000000004</v>
      </c>
      <c r="J90" s="15"/>
    </row>
    <row r="91" spans="1:10" s="19" customFormat="1" ht="23.25" customHeight="1">
      <c r="A91" s="15"/>
      <c r="B91" s="67"/>
      <c r="C91" s="58"/>
      <c r="D91" s="49" t="s">
        <v>9</v>
      </c>
      <c r="E91" s="33">
        <f>E96+E111</f>
        <v>824.6</v>
      </c>
      <c r="F91" s="33">
        <f>F96+F111</f>
        <v>216.6</v>
      </c>
      <c r="G91" s="34">
        <f>F91/E91</f>
        <v>0.26267281105990781</v>
      </c>
      <c r="H91" s="33">
        <f>H96+H111</f>
        <v>216.6</v>
      </c>
      <c r="I91" s="34">
        <f>H91/E91</f>
        <v>0.26267281105990781</v>
      </c>
      <c r="J91" s="15"/>
    </row>
    <row r="92" spans="1:10" s="19" customFormat="1" ht="36" customHeight="1">
      <c r="A92" s="15"/>
      <c r="B92" s="67"/>
      <c r="C92" s="58"/>
      <c r="D92" s="32" t="s">
        <v>67</v>
      </c>
      <c r="E92" s="33">
        <f>E97+E99+E102+E105+E108+E112</f>
        <v>130338.5</v>
      </c>
      <c r="F92" s="33">
        <f>F97+F99+F102+F105+F108+F112</f>
        <v>46343.9</v>
      </c>
      <c r="G92" s="34">
        <f t="shared" si="2"/>
        <v>0.35556570008094307</v>
      </c>
      <c r="H92" s="33">
        <f>H97+H99+H102+H105+H108+H112</f>
        <v>46343.9</v>
      </c>
      <c r="I92" s="34">
        <f t="shared" si="3"/>
        <v>0.35556570008094307</v>
      </c>
      <c r="J92" s="15"/>
    </row>
    <row r="93" spans="1:10" s="19" customFormat="1" ht="21" customHeight="1">
      <c r="A93" s="15"/>
      <c r="B93" s="67"/>
      <c r="C93" s="58"/>
      <c r="D93" s="32" t="s">
        <v>10</v>
      </c>
      <c r="E93" s="33">
        <f>E100+E106+E109+E103</f>
        <v>1300</v>
      </c>
      <c r="F93" s="33">
        <f>F100+F106+F109+F103</f>
        <v>703.9</v>
      </c>
      <c r="G93" s="34">
        <f t="shared" si="2"/>
        <v>0.54146153846153844</v>
      </c>
      <c r="H93" s="33">
        <f>H100+H106+H109+H103</f>
        <v>703.9</v>
      </c>
      <c r="I93" s="34">
        <f t="shared" si="3"/>
        <v>0.54146153846153844</v>
      </c>
      <c r="J93" s="15"/>
    </row>
    <row r="94" spans="1:10" s="19" customFormat="1" ht="18.75" customHeight="1">
      <c r="A94" s="15"/>
      <c r="B94" s="67"/>
      <c r="C94" s="32" t="s">
        <v>11</v>
      </c>
      <c r="D94" s="35"/>
      <c r="E94" s="33">
        <f>SUM(E90:E93)</f>
        <v>132488.1</v>
      </c>
      <c r="F94" s="33">
        <f>SUM(F90:F93)</f>
        <v>47289.340000000004</v>
      </c>
      <c r="G94" s="34">
        <f t="shared" si="2"/>
        <v>0.35693273584570995</v>
      </c>
      <c r="H94" s="33">
        <f>SUM(H90:H93)</f>
        <v>47289.340000000004</v>
      </c>
      <c r="I94" s="34">
        <f t="shared" si="3"/>
        <v>0.35693273584570995</v>
      </c>
      <c r="J94" s="21"/>
    </row>
    <row r="95" spans="1:10" s="19" customFormat="1" ht="24" customHeight="1">
      <c r="A95" s="15"/>
      <c r="B95" s="67"/>
      <c r="C95" s="59" t="s">
        <v>47</v>
      </c>
      <c r="D95" s="16" t="s">
        <v>85</v>
      </c>
      <c r="E95" s="17">
        <v>25</v>
      </c>
      <c r="F95" s="17">
        <v>24.94</v>
      </c>
      <c r="G95" s="18">
        <f t="shared" si="2"/>
        <v>0.99760000000000004</v>
      </c>
      <c r="H95" s="17">
        <v>24.94</v>
      </c>
      <c r="I95" s="18">
        <f t="shared" si="3"/>
        <v>0.99760000000000004</v>
      </c>
      <c r="J95" s="15"/>
    </row>
    <row r="96" spans="1:10" s="19" customFormat="1" ht="24" customHeight="1">
      <c r="A96" s="15"/>
      <c r="B96" s="67"/>
      <c r="C96" s="59"/>
      <c r="D96" s="16" t="s">
        <v>9</v>
      </c>
      <c r="E96" s="17">
        <v>824.6</v>
      </c>
      <c r="F96" s="17">
        <v>216.6</v>
      </c>
      <c r="G96" s="18">
        <f>F96/E96</f>
        <v>0.26267281105990781</v>
      </c>
      <c r="H96" s="17">
        <v>216.6</v>
      </c>
      <c r="I96" s="18">
        <f>H96/E96</f>
        <v>0.26267281105990781</v>
      </c>
      <c r="J96" s="15"/>
    </row>
    <row r="97" spans="1:10" s="19" customFormat="1" ht="34.5" customHeight="1">
      <c r="A97" s="15"/>
      <c r="B97" s="67"/>
      <c r="C97" s="59"/>
      <c r="D97" s="16" t="s">
        <v>67</v>
      </c>
      <c r="E97" s="17">
        <v>62818.6</v>
      </c>
      <c r="F97" s="17">
        <v>19902.54</v>
      </c>
      <c r="G97" s="18">
        <f t="shared" si="2"/>
        <v>0.31682558987306308</v>
      </c>
      <c r="H97" s="17">
        <v>19902.54</v>
      </c>
      <c r="I97" s="18">
        <f t="shared" si="3"/>
        <v>0.31682558987306308</v>
      </c>
      <c r="J97" s="15"/>
    </row>
    <row r="98" spans="1:10" s="19" customFormat="1" ht="18.75" customHeight="1">
      <c r="A98" s="15"/>
      <c r="B98" s="67"/>
      <c r="C98" s="16" t="s">
        <v>13</v>
      </c>
      <c r="D98" s="20"/>
      <c r="E98" s="17">
        <f>SUM(E95:E97)</f>
        <v>63668.2</v>
      </c>
      <c r="F98" s="17">
        <f>SUM(F95:F97)</f>
        <v>20144.080000000002</v>
      </c>
      <c r="G98" s="18">
        <f t="shared" si="2"/>
        <v>0.31639154240264372</v>
      </c>
      <c r="H98" s="17">
        <f>SUM(H95:H97)</f>
        <v>20144.080000000002</v>
      </c>
      <c r="I98" s="18">
        <f t="shared" si="3"/>
        <v>0.31639154240264372</v>
      </c>
      <c r="J98" s="21"/>
    </row>
    <row r="99" spans="1:10" s="19" customFormat="1" ht="37.5" customHeight="1">
      <c r="A99" s="15"/>
      <c r="B99" s="67"/>
      <c r="C99" s="59" t="s">
        <v>86</v>
      </c>
      <c r="D99" s="16" t="s">
        <v>67</v>
      </c>
      <c r="E99" s="17">
        <v>7221.3</v>
      </c>
      <c r="F99" s="17">
        <v>3237.34</v>
      </c>
      <c r="G99" s="18">
        <f t="shared" si="2"/>
        <v>0.44830432193649344</v>
      </c>
      <c r="H99" s="17">
        <v>3237.34</v>
      </c>
      <c r="I99" s="18">
        <f t="shared" si="3"/>
        <v>0.44830432193649344</v>
      </c>
      <c r="J99" s="15"/>
    </row>
    <row r="100" spans="1:10" s="19" customFormat="1" ht="23.25" customHeight="1">
      <c r="A100" s="15"/>
      <c r="B100" s="67"/>
      <c r="C100" s="59"/>
      <c r="D100" s="16" t="s">
        <v>10</v>
      </c>
      <c r="E100" s="17">
        <v>350</v>
      </c>
      <c r="F100" s="17">
        <v>180.6</v>
      </c>
      <c r="G100" s="18">
        <f t="shared" si="2"/>
        <v>0.51600000000000001</v>
      </c>
      <c r="H100" s="17">
        <v>180.6</v>
      </c>
      <c r="I100" s="18">
        <f t="shared" si="3"/>
        <v>0.51600000000000001</v>
      </c>
      <c r="J100" s="15"/>
    </row>
    <row r="101" spans="1:10" s="19" customFormat="1" ht="18.75" customHeight="1">
      <c r="A101" s="15"/>
      <c r="B101" s="67"/>
      <c r="C101" s="16" t="s">
        <v>13</v>
      </c>
      <c r="D101" s="20"/>
      <c r="E101" s="17">
        <f>SUM(E99:E100)</f>
        <v>7571.3</v>
      </c>
      <c r="F101" s="17">
        <f>SUM(F99:F100)</f>
        <v>3417.94</v>
      </c>
      <c r="G101" s="18">
        <f t="shared" si="2"/>
        <v>0.45143370359119306</v>
      </c>
      <c r="H101" s="17">
        <f>SUM(H99:H100)</f>
        <v>3417.94</v>
      </c>
      <c r="I101" s="18">
        <f t="shared" si="3"/>
        <v>0.45143370359119306</v>
      </c>
      <c r="J101" s="21"/>
    </row>
    <row r="102" spans="1:10" s="19" customFormat="1" ht="42.75" customHeight="1">
      <c r="A102" s="15"/>
      <c r="B102" s="67"/>
      <c r="C102" s="51" t="s">
        <v>87</v>
      </c>
      <c r="D102" s="16" t="s">
        <v>67</v>
      </c>
      <c r="E102" s="17">
        <v>5812.3</v>
      </c>
      <c r="F102" s="17">
        <v>2062.64</v>
      </c>
      <c r="G102" s="18">
        <f t="shared" si="2"/>
        <v>0.3548750064518349</v>
      </c>
      <c r="H102" s="17">
        <v>2062.64</v>
      </c>
      <c r="I102" s="18">
        <f t="shared" si="3"/>
        <v>0.3548750064518349</v>
      </c>
      <c r="J102" s="15"/>
    </row>
    <row r="103" spans="1:10" s="19" customFormat="1" ht="20.25" customHeight="1">
      <c r="A103" s="15"/>
      <c r="B103" s="67"/>
      <c r="C103" s="55"/>
      <c r="D103" s="16" t="s">
        <v>10</v>
      </c>
      <c r="E103" s="17">
        <v>150</v>
      </c>
      <c r="F103" s="17">
        <v>81.099999999999994</v>
      </c>
      <c r="G103" s="18">
        <f t="shared" si="2"/>
        <v>0.54066666666666663</v>
      </c>
      <c r="H103" s="17">
        <v>81.099999999999994</v>
      </c>
      <c r="I103" s="18">
        <f t="shared" si="3"/>
        <v>0.54066666666666663</v>
      </c>
      <c r="J103" s="15"/>
    </row>
    <row r="104" spans="1:10" s="19" customFormat="1" ht="18.75" customHeight="1">
      <c r="A104" s="15"/>
      <c r="B104" s="67"/>
      <c r="C104" s="16" t="s">
        <v>13</v>
      </c>
      <c r="D104" s="20"/>
      <c r="E104" s="17">
        <f>SUM(E102:E103)</f>
        <v>5962.3</v>
      </c>
      <c r="F104" s="17">
        <f>SUM(F102:F103)</f>
        <v>2143.7399999999998</v>
      </c>
      <c r="G104" s="18">
        <f t="shared" si="2"/>
        <v>0.35954916726766512</v>
      </c>
      <c r="H104" s="17">
        <f>SUM(H102:H103)</f>
        <v>2143.7399999999998</v>
      </c>
      <c r="I104" s="18">
        <f t="shared" si="3"/>
        <v>0.35954916726766512</v>
      </c>
      <c r="J104" s="21"/>
    </row>
    <row r="105" spans="1:10" s="19" customFormat="1" ht="37.5" customHeight="1">
      <c r="A105" s="15"/>
      <c r="B105" s="67"/>
      <c r="C105" s="59" t="s">
        <v>48</v>
      </c>
      <c r="D105" s="16" t="s">
        <v>67</v>
      </c>
      <c r="E105" s="17">
        <v>2779</v>
      </c>
      <c r="F105" s="17">
        <v>19.52</v>
      </c>
      <c r="G105" s="18">
        <f t="shared" si="2"/>
        <v>7.0241093918675781E-3</v>
      </c>
      <c r="H105" s="17">
        <v>19.52</v>
      </c>
      <c r="I105" s="18">
        <f t="shared" si="3"/>
        <v>7.0241093918675781E-3</v>
      </c>
      <c r="J105" s="15"/>
    </row>
    <row r="106" spans="1:10" s="19" customFormat="1" ht="18.75" customHeight="1">
      <c r="A106" s="15"/>
      <c r="B106" s="67"/>
      <c r="C106" s="59"/>
      <c r="D106" s="16" t="s">
        <v>10</v>
      </c>
      <c r="E106" s="17">
        <v>350</v>
      </c>
      <c r="F106" s="17">
        <v>193.1</v>
      </c>
      <c r="G106" s="18">
        <f t="shared" si="2"/>
        <v>0.55171428571428571</v>
      </c>
      <c r="H106" s="17">
        <v>193.1</v>
      </c>
      <c r="I106" s="18">
        <f t="shared" si="3"/>
        <v>0.55171428571428571</v>
      </c>
      <c r="J106" s="15"/>
    </row>
    <row r="107" spans="1:10" s="19" customFormat="1" ht="18.75" customHeight="1">
      <c r="A107" s="15"/>
      <c r="B107" s="67"/>
      <c r="C107" s="16" t="s">
        <v>13</v>
      </c>
      <c r="D107" s="20"/>
      <c r="E107" s="17">
        <f>SUM(E105:E106)</f>
        <v>3129</v>
      </c>
      <c r="F107" s="17">
        <f>SUM(F105:F106)</f>
        <v>212.62</v>
      </c>
      <c r="G107" s="18">
        <f t="shared" si="2"/>
        <v>6.7951422179610102E-2</v>
      </c>
      <c r="H107" s="17">
        <f>SUM(H105:H106)</f>
        <v>212.62</v>
      </c>
      <c r="I107" s="18">
        <f t="shared" si="3"/>
        <v>6.7951422179610102E-2</v>
      </c>
      <c r="J107" s="21"/>
    </row>
    <row r="108" spans="1:10" s="19" customFormat="1" ht="37.5" customHeight="1">
      <c r="A108" s="15"/>
      <c r="B108" s="67"/>
      <c r="C108" s="59" t="s">
        <v>88</v>
      </c>
      <c r="D108" s="16" t="s">
        <v>67</v>
      </c>
      <c r="E108" s="17">
        <v>2988</v>
      </c>
      <c r="F108" s="17">
        <v>749.52</v>
      </c>
      <c r="G108" s="18">
        <f t="shared" si="2"/>
        <v>0.2508433734939759</v>
      </c>
      <c r="H108" s="17">
        <v>749.52</v>
      </c>
      <c r="I108" s="18">
        <f t="shared" si="3"/>
        <v>0.2508433734939759</v>
      </c>
      <c r="J108" s="15"/>
    </row>
    <row r="109" spans="1:10" s="19" customFormat="1" ht="18.75" customHeight="1">
      <c r="A109" s="15"/>
      <c r="B109" s="67"/>
      <c r="C109" s="59"/>
      <c r="D109" s="16" t="s">
        <v>10</v>
      </c>
      <c r="E109" s="17">
        <v>450</v>
      </c>
      <c r="F109" s="17">
        <v>249.1</v>
      </c>
      <c r="G109" s="18">
        <f t="shared" si="2"/>
        <v>0.55355555555555558</v>
      </c>
      <c r="H109" s="17">
        <v>249.1</v>
      </c>
      <c r="I109" s="18">
        <f t="shared" si="3"/>
        <v>0.55355555555555558</v>
      </c>
      <c r="J109" s="15"/>
    </row>
    <row r="110" spans="1:10" s="19" customFormat="1" ht="18.75" customHeight="1">
      <c r="A110" s="15"/>
      <c r="B110" s="67"/>
      <c r="C110" s="16" t="s">
        <v>13</v>
      </c>
      <c r="D110" s="20"/>
      <c r="E110" s="17">
        <f>SUM(E108:E109)</f>
        <v>3438</v>
      </c>
      <c r="F110" s="17">
        <f>SUM(F108:F109)</f>
        <v>998.62</v>
      </c>
      <c r="G110" s="18">
        <f t="shared" si="2"/>
        <v>0.29046538685282142</v>
      </c>
      <c r="H110" s="17">
        <f>SUM(H108:H109)</f>
        <v>998.62</v>
      </c>
      <c r="I110" s="18">
        <f t="shared" si="3"/>
        <v>0.29046538685282142</v>
      </c>
      <c r="J110" s="21"/>
    </row>
    <row r="111" spans="1:10" s="19" customFormat="1" ht="24" customHeight="1">
      <c r="A111" s="15"/>
      <c r="B111" s="67"/>
      <c r="C111" s="51" t="s">
        <v>44</v>
      </c>
      <c r="D111" s="16" t="s">
        <v>9</v>
      </c>
      <c r="E111" s="17">
        <v>0</v>
      </c>
      <c r="F111" s="17">
        <v>0</v>
      </c>
      <c r="G111" s="18" t="s">
        <v>19</v>
      </c>
      <c r="H111" s="17">
        <v>0</v>
      </c>
      <c r="I111" s="18" t="s">
        <v>19</v>
      </c>
      <c r="J111" s="15"/>
    </row>
    <row r="112" spans="1:10" s="19" customFormat="1" ht="39" customHeight="1">
      <c r="A112" s="15"/>
      <c r="B112" s="67"/>
      <c r="C112" s="55"/>
      <c r="D112" s="16" t="s">
        <v>67</v>
      </c>
      <c r="E112" s="17">
        <v>48719.3</v>
      </c>
      <c r="F112" s="17">
        <v>20372.34</v>
      </c>
      <c r="G112" s="18">
        <f t="shared" si="2"/>
        <v>0.41815748584236634</v>
      </c>
      <c r="H112" s="17">
        <v>20372.34</v>
      </c>
      <c r="I112" s="18">
        <f t="shared" si="3"/>
        <v>0.41815748584236634</v>
      </c>
      <c r="J112" s="15"/>
    </row>
    <row r="113" spans="1:10" s="19" customFormat="1" ht="18.75" customHeight="1">
      <c r="A113" s="15"/>
      <c r="B113" s="68"/>
      <c r="C113" s="16" t="s">
        <v>13</v>
      </c>
      <c r="D113" s="20"/>
      <c r="E113" s="17">
        <f>SUM(E111:E112)</f>
        <v>48719.3</v>
      </c>
      <c r="F113" s="17">
        <f>SUM(F111:F112)</f>
        <v>20372.34</v>
      </c>
      <c r="G113" s="18">
        <f t="shared" si="2"/>
        <v>0.41815748584236634</v>
      </c>
      <c r="H113" s="17">
        <f>SUM(H111:H112)</f>
        <v>20372.34</v>
      </c>
      <c r="I113" s="17">
        <f>SUM(I111:I112)</f>
        <v>0.41815748584236634</v>
      </c>
      <c r="J113" s="21"/>
    </row>
    <row r="114" spans="1:10" s="23" customFormat="1" ht="18.75" customHeight="1">
      <c r="A114" s="22"/>
      <c r="B114" s="66">
        <v>9</v>
      </c>
      <c r="C114" s="58" t="s">
        <v>24</v>
      </c>
      <c r="D114" s="32" t="s">
        <v>8</v>
      </c>
      <c r="E114" s="33">
        <f>E121</f>
        <v>0</v>
      </c>
      <c r="F114" s="33">
        <f>F121</f>
        <v>0</v>
      </c>
      <c r="G114" s="34" t="s">
        <v>19</v>
      </c>
      <c r="H114" s="33">
        <f>H121</f>
        <v>0</v>
      </c>
      <c r="I114" s="34" t="s">
        <v>19</v>
      </c>
      <c r="J114" s="22"/>
    </row>
    <row r="115" spans="1:10" s="23" customFormat="1" ht="28.5" customHeight="1">
      <c r="A115" s="22"/>
      <c r="B115" s="67"/>
      <c r="C115" s="58"/>
      <c r="D115" s="32" t="s">
        <v>9</v>
      </c>
      <c r="E115" s="33">
        <f>E119+E122+E126+E128</f>
        <v>65185</v>
      </c>
      <c r="F115" s="33">
        <f>F119+F122+F126+F128</f>
        <v>29536.79</v>
      </c>
      <c r="G115" s="34">
        <f t="shared" si="2"/>
        <v>0.45312249750709521</v>
      </c>
      <c r="H115" s="33">
        <f>H119+H122+H126+H128</f>
        <v>29536.79</v>
      </c>
      <c r="I115" s="34">
        <f t="shared" si="3"/>
        <v>0.45312249750709521</v>
      </c>
      <c r="J115" s="22"/>
    </row>
    <row r="116" spans="1:10" s="23" customFormat="1" ht="37.5" customHeight="1">
      <c r="A116" s="22"/>
      <c r="B116" s="67"/>
      <c r="C116" s="58"/>
      <c r="D116" s="32" t="s">
        <v>67</v>
      </c>
      <c r="E116" s="33">
        <f>E123+E129</f>
        <v>0</v>
      </c>
      <c r="F116" s="33">
        <f>F123+F129</f>
        <v>0</v>
      </c>
      <c r="G116" s="34" t="s">
        <v>19</v>
      </c>
      <c r="H116" s="33">
        <f>H123+H129</f>
        <v>0</v>
      </c>
      <c r="I116" s="34" t="s">
        <v>19</v>
      </c>
      <c r="J116" s="22"/>
    </row>
    <row r="117" spans="1:10" s="23" customFormat="1" ht="18.75" customHeight="1">
      <c r="A117" s="22"/>
      <c r="B117" s="67"/>
      <c r="C117" s="58"/>
      <c r="D117" s="32" t="s">
        <v>10</v>
      </c>
      <c r="E117" s="33">
        <f>E124</f>
        <v>0</v>
      </c>
      <c r="F117" s="33">
        <f>F124</f>
        <v>0</v>
      </c>
      <c r="G117" s="34" t="s">
        <v>19</v>
      </c>
      <c r="H117" s="33">
        <f>H124</f>
        <v>0</v>
      </c>
      <c r="I117" s="34" t="s">
        <v>19</v>
      </c>
      <c r="J117" s="22"/>
    </row>
    <row r="118" spans="1:10" s="23" customFormat="1" ht="18.75" customHeight="1">
      <c r="A118" s="22"/>
      <c r="B118" s="67"/>
      <c r="C118" s="32" t="s">
        <v>11</v>
      </c>
      <c r="D118" s="35"/>
      <c r="E118" s="33">
        <f>SUM(E114:E117)</f>
        <v>65185</v>
      </c>
      <c r="F118" s="33">
        <f>SUM(F114:F117)</f>
        <v>29536.79</v>
      </c>
      <c r="G118" s="34">
        <f t="shared" si="2"/>
        <v>0.45312249750709521</v>
      </c>
      <c r="H118" s="33">
        <f>SUM(H114:H117)</f>
        <v>29536.79</v>
      </c>
      <c r="I118" s="34">
        <v>0</v>
      </c>
      <c r="J118" s="24"/>
    </row>
    <row r="119" spans="1:10" s="19" customFormat="1" ht="41.25" customHeight="1">
      <c r="A119" s="15"/>
      <c r="B119" s="67"/>
      <c r="C119" s="16" t="s">
        <v>89</v>
      </c>
      <c r="D119" s="16" t="s">
        <v>67</v>
      </c>
      <c r="E119" s="17">
        <v>0</v>
      </c>
      <c r="F119" s="17">
        <v>0</v>
      </c>
      <c r="G119" s="18" t="s">
        <v>19</v>
      </c>
      <c r="H119" s="17">
        <v>0</v>
      </c>
      <c r="I119" s="18" t="s">
        <v>19</v>
      </c>
      <c r="J119" s="15"/>
    </row>
    <row r="120" spans="1:10" s="19" customFormat="1" ht="18.75" customHeight="1">
      <c r="A120" s="15"/>
      <c r="B120" s="67"/>
      <c r="C120" s="16" t="s">
        <v>13</v>
      </c>
      <c r="D120" s="20"/>
      <c r="E120" s="17">
        <f>SUM(E119)</f>
        <v>0</v>
      </c>
      <c r="F120" s="17">
        <f>SUM(F119)</f>
        <v>0</v>
      </c>
      <c r="G120" s="18" t="s">
        <v>19</v>
      </c>
      <c r="H120" s="17">
        <f>SUM(H119)</f>
        <v>0</v>
      </c>
      <c r="I120" s="18" t="s">
        <v>19</v>
      </c>
      <c r="J120" s="21"/>
    </row>
    <row r="121" spans="1:10" s="19" customFormat="1" ht="18.75" customHeight="1">
      <c r="A121" s="15"/>
      <c r="B121" s="67"/>
      <c r="C121" s="59" t="s">
        <v>49</v>
      </c>
      <c r="D121" s="16" t="s">
        <v>8</v>
      </c>
      <c r="E121" s="17">
        <v>0</v>
      </c>
      <c r="F121" s="17">
        <v>0</v>
      </c>
      <c r="G121" s="18" t="s">
        <v>19</v>
      </c>
      <c r="H121" s="17">
        <v>0</v>
      </c>
      <c r="I121" s="18" t="s">
        <v>19</v>
      </c>
      <c r="J121" s="15"/>
    </row>
    <row r="122" spans="1:10" s="19" customFormat="1" ht="28.5" customHeight="1">
      <c r="A122" s="15"/>
      <c r="B122" s="67"/>
      <c r="C122" s="59"/>
      <c r="D122" s="16" t="s">
        <v>9</v>
      </c>
      <c r="E122" s="17">
        <v>0</v>
      </c>
      <c r="F122" s="17">
        <v>0</v>
      </c>
      <c r="G122" s="18" t="s">
        <v>19</v>
      </c>
      <c r="H122" s="17">
        <v>0</v>
      </c>
      <c r="I122" s="18" t="s">
        <v>19</v>
      </c>
      <c r="J122" s="15"/>
    </row>
    <row r="123" spans="1:10" s="19" customFormat="1" ht="37.5" customHeight="1">
      <c r="A123" s="15"/>
      <c r="B123" s="67"/>
      <c r="C123" s="59"/>
      <c r="D123" s="16" t="s">
        <v>67</v>
      </c>
      <c r="E123" s="17">
        <v>0</v>
      </c>
      <c r="F123" s="17">
        <v>0</v>
      </c>
      <c r="G123" s="18" t="s">
        <v>19</v>
      </c>
      <c r="H123" s="17">
        <v>0</v>
      </c>
      <c r="I123" s="18" t="s">
        <v>19</v>
      </c>
      <c r="J123" s="15"/>
    </row>
    <row r="124" spans="1:10" s="19" customFormat="1" ht="18.75" customHeight="1">
      <c r="A124" s="15"/>
      <c r="B124" s="67"/>
      <c r="C124" s="59"/>
      <c r="D124" s="16" t="s">
        <v>10</v>
      </c>
      <c r="E124" s="17">
        <v>0</v>
      </c>
      <c r="F124" s="17">
        <v>0</v>
      </c>
      <c r="G124" s="18" t="s">
        <v>19</v>
      </c>
      <c r="H124" s="17">
        <v>0</v>
      </c>
      <c r="I124" s="18" t="s">
        <v>19</v>
      </c>
      <c r="J124" s="15"/>
    </row>
    <row r="125" spans="1:10" s="19" customFormat="1" ht="18.75" customHeight="1">
      <c r="A125" s="15"/>
      <c r="B125" s="67"/>
      <c r="C125" s="16" t="s">
        <v>13</v>
      </c>
      <c r="D125" s="20"/>
      <c r="E125" s="17">
        <f>SUM(E121:E124)</f>
        <v>0</v>
      </c>
      <c r="F125" s="17">
        <f>SUM(F121:F124)</f>
        <v>0</v>
      </c>
      <c r="G125" s="18" t="s">
        <v>19</v>
      </c>
      <c r="H125" s="17">
        <f>SUM(H121:H124)</f>
        <v>0</v>
      </c>
      <c r="I125" s="18" t="s">
        <v>19</v>
      </c>
      <c r="J125" s="21"/>
    </row>
    <row r="126" spans="1:10" s="19" customFormat="1" ht="48" customHeight="1">
      <c r="A126" s="15"/>
      <c r="B126" s="67"/>
      <c r="C126" s="16" t="s">
        <v>50</v>
      </c>
      <c r="D126" s="16" t="s">
        <v>9</v>
      </c>
      <c r="E126" s="17">
        <v>65185</v>
      </c>
      <c r="F126" s="17">
        <v>29536.79</v>
      </c>
      <c r="G126" s="18">
        <f t="shared" si="2"/>
        <v>0.45312249750709521</v>
      </c>
      <c r="H126" s="17">
        <v>29536.79</v>
      </c>
      <c r="I126" s="18">
        <f t="shared" si="3"/>
        <v>0.45312249750709521</v>
      </c>
      <c r="J126" s="15"/>
    </row>
    <row r="127" spans="1:10" s="19" customFormat="1" ht="18.75" customHeight="1">
      <c r="A127" s="15"/>
      <c r="B127" s="67"/>
      <c r="C127" s="16" t="s">
        <v>13</v>
      </c>
      <c r="D127" s="20"/>
      <c r="E127" s="17">
        <f>SUM(E126:E126)</f>
        <v>65185</v>
      </c>
      <c r="F127" s="17">
        <f>SUM(F126:F126)</f>
        <v>29536.79</v>
      </c>
      <c r="G127" s="18">
        <f t="shared" si="2"/>
        <v>0.45312249750709521</v>
      </c>
      <c r="H127" s="17">
        <f>SUM(H126:H126)</f>
        <v>29536.79</v>
      </c>
      <c r="I127" s="18">
        <f t="shared" si="3"/>
        <v>0.45312249750709521</v>
      </c>
      <c r="J127" s="21"/>
    </row>
    <row r="128" spans="1:10" s="19" customFormat="1" ht="30.75" customHeight="1">
      <c r="A128" s="15"/>
      <c r="B128" s="45"/>
      <c r="C128" s="59" t="s">
        <v>90</v>
      </c>
      <c r="D128" s="16" t="s">
        <v>9</v>
      </c>
      <c r="E128" s="17">
        <v>0</v>
      </c>
      <c r="F128" s="17">
        <v>0</v>
      </c>
      <c r="G128" s="18" t="s">
        <v>19</v>
      </c>
      <c r="H128" s="17">
        <v>0</v>
      </c>
      <c r="I128" s="18" t="s">
        <v>19</v>
      </c>
      <c r="J128" s="15"/>
    </row>
    <row r="129" spans="1:10" s="19" customFormat="1" ht="40.5" customHeight="1">
      <c r="A129" s="15"/>
      <c r="B129" s="45"/>
      <c r="C129" s="59"/>
      <c r="D129" s="16" t="s">
        <v>67</v>
      </c>
      <c r="E129" s="17">
        <v>0</v>
      </c>
      <c r="F129" s="17">
        <v>0</v>
      </c>
      <c r="G129" s="18" t="s">
        <v>19</v>
      </c>
      <c r="H129" s="17">
        <v>0</v>
      </c>
      <c r="I129" s="18" t="s">
        <v>19</v>
      </c>
      <c r="J129" s="15"/>
    </row>
    <row r="130" spans="1:10" s="19" customFormat="1" ht="18.75" customHeight="1">
      <c r="A130" s="15"/>
      <c r="B130" s="45"/>
      <c r="C130" s="16" t="s">
        <v>13</v>
      </c>
      <c r="D130" s="20"/>
      <c r="E130" s="17">
        <f>SUM(E128:E129)</f>
        <v>0</v>
      </c>
      <c r="F130" s="17">
        <f>SUM(F128:F129)</f>
        <v>0</v>
      </c>
      <c r="G130" s="18" t="s">
        <v>19</v>
      </c>
      <c r="H130" s="17">
        <f>SUM(H128:H129)</f>
        <v>0</v>
      </c>
      <c r="I130" s="18" t="s">
        <v>19</v>
      </c>
      <c r="J130" s="15"/>
    </row>
    <row r="131" spans="1:10" s="19" customFormat="1" ht="24" customHeight="1">
      <c r="A131" s="46" t="s">
        <v>71</v>
      </c>
      <c r="B131" s="66">
        <v>10</v>
      </c>
      <c r="C131" s="58" t="s">
        <v>106</v>
      </c>
      <c r="D131" s="32" t="s">
        <v>9</v>
      </c>
      <c r="E131" s="33">
        <f>E134+E137+E146</f>
        <v>13600</v>
      </c>
      <c r="F131" s="33">
        <f>F134+F137+F146</f>
        <v>4851.33</v>
      </c>
      <c r="G131" s="34">
        <f t="shared" ref="G131:G191" si="4">F131/E131</f>
        <v>0.35671544117647058</v>
      </c>
      <c r="H131" s="33">
        <f>H134+H137+H146</f>
        <v>4851.33</v>
      </c>
      <c r="I131" s="34">
        <f t="shared" ref="I131:I191" si="5">H131/E131</f>
        <v>0.35671544117647058</v>
      </c>
      <c r="J131" s="15"/>
    </row>
    <row r="132" spans="1:10" s="19" customFormat="1" ht="87" customHeight="1">
      <c r="A132" s="15"/>
      <c r="B132" s="67"/>
      <c r="C132" s="58"/>
      <c r="D132" s="32" t="s">
        <v>67</v>
      </c>
      <c r="E132" s="33">
        <f>E135+E138+E140+E142+E144</f>
        <v>57342.12</v>
      </c>
      <c r="F132" s="33">
        <f>F135+F138+F140+F142+F144</f>
        <v>23155.439999999999</v>
      </c>
      <c r="G132" s="34">
        <f t="shared" si="4"/>
        <v>0.40381206694136873</v>
      </c>
      <c r="H132" s="33">
        <f>H135+H138+H140+H142+H144</f>
        <v>23155.439999999999</v>
      </c>
      <c r="I132" s="34">
        <f t="shared" si="5"/>
        <v>0.40381206694136873</v>
      </c>
      <c r="J132" s="15"/>
    </row>
    <row r="133" spans="1:10" s="19" customFormat="1" ht="18.75" customHeight="1">
      <c r="A133" s="15"/>
      <c r="B133" s="67"/>
      <c r="C133" s="32" t="s">
        <v>11</v>
      </c>
      <c r="D133" s="35"/>
      <c r="E133" s="33">
        <f>SUM(E131:E132)</f>
        <v>70942.12</v>
      </c>
      <c r="F133" s="33">
        <f>SUM(F131:F132)</f>
        <v>28006.769999999997</v>
      </c>
      <c r="G133" s="34">
        <f t="shared" si="4"/>
        <v>0.39478338115635675</v>
      </c>
      <c r="H133" s="33">
        <f>SUM(H131:H132)</f>
        <v>28006.769999999997</v>
      </c>
      <c r="I133" s="34">
        <f t="shared" si="5"/>
        <v>0.39478338115635675</v>
      </c>
      <c r="J133" s="21"/>
    </row>
    <row r="134" spans="1:10" s="19" customFormat="1" ht="27" customHeight="1">
      <c r="A134" s="15"/>
      <c r="B134" s="67"/>
      <c r="C134" s="59" t="s">
        <v>25</v>
      </c>
      <c r="D134" s="16" t="s">
        <v>9</v>
      </c>
      <c r="E134" s="17">
        <v>12699</v>
      </c>
      <c r="F134" s="17">
        <v>4452.47</v>
      </c>
      <c r="G134" s="18">
        <f t="shared" si="4"/>
        <v>0.35061579651941099</v>
      </c>
      <c r="H134" s="17">
        <v>4452.47</v>
      </c>
      <c r="I134" s="18">
        <f t="shared" si="5"/>
        <v>0.35061579651941099</v>
      </c>
      <c r="J134" s="15"/>
    </row>
    <row r="135" spans="1:10" s="19" customFormat="1" ht="36.75" customHeight="1">
      <c r="A135" s="15"/>
      <c r="B135" s="67"/>
      <c r="C135" s="59"/>
      <c r="D135" s="16" t="s">
        <v>67</v>
      </c>
      <c r="E135" s="17">
        <v>4995</v>
      </c>
      <c r="F135" s="17">
        <v>1507.99</v>
      </c>
      <c r="G135" s="18">
        <f t="shared" si="4"/>
        <v>0.3018998998998999</v>
      </c>
      <c r="H135" s="17">
        <v>1507.99</v>
      </c>
      <c r="I135" s="18">
        <f t="shared" si="5"/>
        <v>0.3018998998998999</v>
      </c>
      <c r="J135" s="15"/>
    </row>
    <row r="136" spans="1:10" s="19" customFormat="1" ht="18.75" customHeight="1">
      <c r="A136" s="15"/>
      <c r="B136" s="67"/>
      <c r="C136" s="16" t="s">
        <v>13</v>
      </c>
      <c r="D136" s="20"/>
      <c r="E136" s="17">
        <f>SUM(E134:E135)</f>
        <v>17694</v>
      </c>
      <c r="F136" s="17">
        <f>SUM(F134:F135)</f>
        <v>5960.46</v>
      </c>
      <c r="G136" s="18">
        <f t="shared" si="4"/>
        <v>0.33686334350627334</v>
      </c>
      <c r="H136" s="17">
        <f>SUM(H134:H135)</f>
        <v>5960.46</v>
      </c>
      <c r="I136" s="18">
        <f t="shared" si="5"/>
        <v>0.33686334350627334</v>
      </c>
      <c r="J136" s="21"/>
    </row>
    <row r="137" spans="1:10" s="19" customFormat="1" ht="24" customHeight="1">
      <c r="A137" s="15"/>
      <c r="B137" s="67"/>
      <c r="C137" s="51" t="s">
        <v>35</v>
      </c>
      <c r="D137" s="16" t="s">
        <v>9</v>
      </c>
      <c r="E137" s="17">
        <v>0</v>
      </c>
      <c r="F137" s="17">
        <v>0</v>
      </c>
      <c r="G137" s="18" t="s">
        <v>19</v>
      </c>
      <c r="H137" s="17">
        <v>0</v>
      </c>
      <c r="I137" s="18" t="s">
        <v>19</v>
      </c>
      <c r="J137" s="15"/>
    </row>
    <row r="138" spans="1:10" s="19" customFormat="1" ht="37.5" customHeight="1">
      <c r="A138" s="15"/>
      <c r="B138" s="67"/>
      <c r="C138" s="52"/>
      <c r="D138" s="16" t="s">
        <v>67</v>
      </c>
      <c r="E138" s="17">
        <v>1800</v>
      </c>
      <c r="F138" s="17">
        <v>0</v>
      </c>
      <c r="G138" s="18">
        <f t="shared" si="4"/>
        <v>0</v>
      </c>
      <c r="H138" s="17">
        <v>0</v>
      </c>
      <c r="I138" s="18">
        <f t="shared" si="5"/>
        <v>0</v>
      </c>
      <c r="J138" s="15"/>
    </row>
    <row r="139" spans="1:10" s="19" customFormat="1" ht="18.75" customHeight="1">
      <c r="A139" s="15"/>
      <c r="B139" s="67"/>
      <c r="C139" s="16" t="s">
        <v>13</v>
      </c>
      <c r="D139" s="20"/>
      <c r="E139" s="17">
        <f>SUM(E137:E138)</f>
        <v>1800</v>
      </c>
      <c r="F139" s="17">
        <f>SUM(F137:F138)</f>
        <v>0</v>
      </c>
      <c r="G139" s="18">
        <f t="shared" si="4"/>
        <v>0</v>
      </c>
      <c r="H139" s="17">
        <f>SUM(H137:H138)</f>
        <v>0</v>
      </c>
      <c r="I139" s="18">
        <f t="shared" si="5"/>
        <v>0</v>
      </c>
      <c r="J139" s="21"/>
    </row>
    <row r="140" spans="1:10" s="19" customFormat="1" ht="39.75" customHeight="1">
      <c r="A140" s="15"/>
      <c r="B140" s="67"/>
      <c r="C140" s="16" t="s">
        <v>91</v>
      </c>
      <c r="D140" s="16" t="s">
        <v>67</v>
      </c>
      <c r="E140" s="17">
        <v>1345</v>
      </c>
      <c r="F140" s="17">
        <v>0</v>
      </c>
      <c r="G140" s="18">
        <f t="shared" si="4"/>
        <v>0</v>
      </c>
      <c r="H140" s="17">
        <v>0</v>
      </c>
      <c r="I140" s="18">
        <f t="shared" si="5"/>
        <v>0</v>
      </c>
      <c r="J140" s="15"/>
    </row>
    <row r="141" spans="1:10" s="19" customFormat="1" ht="18.75" customHeight="1">
      <c r="A141" s="15"/>
      <c r="B141" s="67"/>
      <c r="C141" s="16" t="s">
        <v>13</v>
      </c>
      <c r="D141" s="20"/>
      <c r="E141" s="17">
        <f>SUM(E140:E140)</f>
        <v>1345</v>
      </c>
      <c r="F141" s="17">
        <f>SUM(F140:F140)</f>
        <v>0</v>
      </c>
      <c r="G141" s="18">
        <f t="shared" si="4"/>
        <v>0</v>
      </c>
      <c r="H141" s="17">
        <f>SUM(H140:H140)</f>
        <v>0</v>
      </c>
      <c r="I141" s="18">
        <f t="shared" si="5"/>
        <v>0</v>
      </c>
      <c r="J141" s="21"/>
    </row>
    <row r="142" spans="1:10" s="19" customFormat="1" ht="36" customHeight="1">
      <c r="A142" s="15"/>
      <c r="B142" s="67"/>
      <c r="C142" s="16" t="s">
        <v>92</v>
      </c>
      <c r="D142" s="16" t="s">
        <v>67</v>
      </c>
      <c r="E142" s="17">
        <v>8914</v>
      </c>
      <c r="F142" s="17">
        <v>2088.58</v>
      </c>
      <c r="G142" s="18">
        <f t="shared" si="4"/>
        <v>0.23430334305586717</v>
      </c>
      <c r="H142" s="17">
        <v>2088.58</v>
      </c>
      <c r="I142" s="18">
        <f t="shared" si="5"/>
        <v>0.23430334305586717</v>
      </c>
      <c r="J142" s="15"/>
    </row>
    <row r="143" spans="1:10" s="19" customFormat="1" ht="18.75" customHeight="1">
      <c r="A143" s="15"/>
      <c r="B143" s="67"/>
      <c r="C143" s="16" t="s">
        <v>13</v>
      </c>
      <c r="D143" s="20"/>
      <c r="E143" s="17">
        <f>SUM(E142:E142)</f>
        <v>8914</v>
      </c>
      <c r="F143" s="17">
        <f>SUM(F142:F142)</f>
        <v>2088.58</v>
      </c>
      <c r="G143" s="18">
        <f t="shared" si="4"/>
        <v>0.23430334305586717</v>
      </c>
      <c r="H143" s="17">
        <f>SUM(H142:H142)</f>
        <v>2088.58</v>
      </c>
      <c r="I143" s="18">
        <f t="shared" si="5"/>
        <v>0.23430334305586717</v>
      </c>
      <c r="J143" s="21"/>
    </row>
    <row r="144" spans="1:10" s="19" customFormat="1" ht="37.5" customHeight="1">
      <c r="A144" s="15"/>
      <c r="B144" s="67"/>
      <c r="C144" s="16" t="s">
        <v>93</v>
      </c>
      <c r="D144" s="16" t="s">
        <v>67</v>
      </c>
      <c r="E144" s="17">
        <v>40288.120000000003</v>
      </c>
      <c r="F144" s="17">
        <v>19558.87</v>
      </c>
      <c r="G144" s="18">
        <f>F144/E144</f>
        <v>0.48547487447912679</v>
      </c>
      <c r="H144" s="17">
        <v>19558.87</v>
      </c>
      <c r="I144" s="18">
        <f>H144/E144</f>
        <v>0.48547487447912679</v>
      </c>
      <c r="J144" s="15"/>
    </row>
    <row r="145" spans="1:10" s="19" customFormat="1" ht="18.75" customHeight="1">
      <c r="A145" s="15"/>
      <c r="B145" s="68"/>
      <c r="C145" s="16" t="s">
        <v>13</v>
      </c>
      <c r="D145" s="20"/>
      <c r="E145" s="17">
        <f>SUM(E144:E144)</f>
        <v>40288.120000000003</v>
      </c>
      <c r="F145" s="17">
        <f>SUM(F144:F144)</f>
        <v>19558.87</v>
      </c>
      <c r="G145" s="18">
        <f t="shared" si="4"/>
        <v>0.48547487447912679</v>
      </c>
      <c r="H145" s="17">
        <f>SUM(H144:H144)</f>
        <v>19558.87</v>
      </c>
      <c r="I145" s="18">
        <f t="shared" si="5"/>
        <v>0.48547487447912679</v>
      </c>
      <c r="J145" s="21"/>
    </row>
    <row r="146" spans="1:10" s="19" customFormat="1" ht="24.75" customHeight="1">
      <c r="A146" s="15"/>
      <c r="B146" s="50"/>
      <c r="C146" s="16" t="s">
        <v>94</v>
      </c>
      <c r="D146" s="16" t="s">
        <v>9</v>
      </c>
      <c r="E146" s="17">
        <v>901</v>
      </c>
      <c r="F146" s="17">
        <v>398.86</v>
      </c>
      <c r="G146" s="18">
        <f t="shared" si="4"/>
        <v>0.44268590455049944</v>
      </c>
      <c r="H146" s="17">
        <v>398.86</v>
      </c>
      <c r="I146" s="18">
        <f t="shared" si="5"/>
        <v>0.44268590455049944</v>
      </c>
      <c r="J146" s="15"/>
    </row>
    <row r="147" spans="1:10" s="19" customFormat="1" ht="18.75" customHeight="1">
      <c r="A147" s="15"/>
      <c r="B147" s="50"/>
      <c r="C147" s="16" t="s">
        <v>13</v>
      </c>
      <c r="D147" s="20"/>
      <c r="E147" s="17">
        <f>SUM(E146:E146)</f>
        <v>901</v>
      </c>
      <c r="F147" s="17">
        <f>SUM(F146:F146)</f>
        <v>398.86</v>
      </c>
      <c r="G147" s="18">
        <f>F147/E147</f>
        <v>0.44268590455049944</v>
      </c>
      <c r="H147" s="17">
        <f>SUM(H146:H146)</f>
        <v>398.86</v>
      </c>
      <c r="I147" s="18">
        <f>H147/E147</f>
        <v>0.44268590455049944</v>
      </c>
      <c r="J147" s="21"/>
    </row>
    <row r="148" spans="1:10" s="23" customFormat="1" ht="57.75" customHeight="1">
      <c r="A148" s="22"/>
      <c r="B148" s="66">
        <v>11</v>
      </c>
      <c r="C148" s="49" t="s">
        <v>27</v>
      </c>
      <c r="D148" s="32" t="s">
        <v>67</v>
      </c>
      <c r="E148" s="33">
        <f>E150+E152+E154+E156</f>
        <v>1000</v>
      </c>
      <c r="F148" s="33">
        <f>F150+F152+F154+F156</f>
        <v>0</v>
      </c>
      <c r="G148" s="34">
        <f t="shared" si="4"/>
        <v>0</v>
      </c>
      <c r="H148" s="33">
        <f>H150+H152+H154+H156</f>
        <v>0</v>
      </c>
      <c r="I148" s="34">
        <f t="shared" si="5"/>
        <v>0</v>
      </c>
      <c r="J148" s="22"/>
    </row>
    <row r="149" spans="1:10" s="23" customFormat="1" ht="18.75" customHeight="1">
      <c r="A149" s="22"/>
      <c r="B149" s="67"/>
      <c r="C149" s="32" t="s">
        <v>11</v>
      </c>
      <c r="D149" s="35"/>
      <c r="E149" s="33">
        <f>SUM(E148:E148)</f>
        <v>1000</v>
      </c>
      <c r="F149" s="33">
        <f>SUM(F148:F148)</f>
        <v>0</v>
      </c>
      <c r="G149" s="34">
        <f t="shared" si="4"/>
        <v>0</v>
      </c>
      <c r="H149" s="33">
        <f>SUM(H148:H148)</f>
        <v>0</v>
      </c>
      <c r="I149" s="34">
        <f t="shared" si="5"/>
        <v>0</v>
      </c>
      <c r="J149" s="24"/>
    </row>
    <row r="150" spans="1:10" s="19" customFormat="1" ht="34.5" customHeight="1">
      <c r="A150" s="15"/>
      <c r="B150" s="67"/>
      <c r="C150" s="25" t="s">
        <v>51</v>
      </c>
      <c r="D150" s="16" t="s">
        <v>67</v>
      </c>
      <c r="E150" s="17">
        <v>0</v>
      </c>
      <c r="F150" s="17">
        <v>0</v>
      </c>
      <c r="G150" s="18" t="s">
        <v>19</v>
      </c>
      <c r="H150" s="17">
        <v>0</v>
      </c>
      <c r="I150" s="18" t="s">
        <v>19</v>
      </c>
      <c r="J150" s="15"/>
    </row>
    <row r="151" spans="1:10" s="19" customFormat="1" ht="18.75" customHeight="1">
      <c r="A151" s="15"/>
      <c r="B151" s="67"/>
      <c r="C151" s="16" t="s">
        <v>13</v>
      </c>
      <c r="D151" s="20"/>
      <c r="E151" s="17">
        <f>SUM(E150)</f>
        <v>0</v>
      </c>
      <c r="F151" s="17">
        <f>SUM(F150)</f>
        <v>0</v>
      </c>
      <c r="G151" s="18" t="s">
        <v>19</v>
      </c>
      <c r="H151" s="17">
        <f>SUM(H150)</f>
        <v>0</v>
      </c>
      <c r="I151" s="18" t="s">
        <v>19</v>
      </c>
      <c r="J151" s="21"/>
    </row>
    <row r="152" spans="1:10" s="19" customFormat="1" ht="36" customHeight="1">
      <c r="A152" s="15"/>
      <c r="B152" s="67"/>
      <c r="C152" s="16" t="s">
        <v>52</v>
      </c>
      <c r="D152" s="16" t="s">
        <v>67</v>
      </c>
      <c r="E152" s="17">
        <v>0</v>
      </c>
      <c r="F152" s="17">
        <v>0</v>
      </c>
      <c r="G152" s="18" t="s">
        <v>19</v>
      </c>
      <c r="H152" s="17">
        <v>0</v>
      </c>
      <c r="I152" s="18" t="s">
        <v>19</v>
      </c>
      <c r="J152" s="15"/>
    </row>
    <row r="153" spans="1:10" s="19" customFormat="1" ht="18.75" customHeight="1">
      <c r="A153" s="15"/>
      <c r="B153" s="67"/>
      <c r="C153" s="16" t="s">
        <v>13</v>
      </c>
      <c r="D153" s="20"/>
      <c r="E153" s="17">
        <f>SUM(E152)</f>
        <v>0</v>
      </c>
      <c r="F153" s="17">
        <f>SUM(F152)</f>
        <v>0</v>
      </c>
      <c r="G153" s="18" t="s">
        <v>19</v>
      </c>
      <c r="H153" s="17">
        <f>SUM(H152)</f>
        <v>0</v>
      </c>
      <c r="I153" s="18" t="s">
        <v>19</v>
      </c>
      <c r="J153" s="21"/>
    </row>
    <row r="154" spans="1:10" s="19" customFormat="1" ht="36.75" customHeight="1">
      <c r="A154" s="15"/>
      <c r="B154" s="67"/>
      <c r="C154" s="16" t="s">
        <v>53</v>
      </c>
      <c r="D154" s="16" t="s">
        <v>67</v>
      </c>
      <c r="E154" s="17">
        <v>1000</v>
      </c>
      <c r="F154" s="17">
        <v>0</v>
      </c>
      <c r="G154" s="18">
        <f t="shared" si="4"/>
        <v>0</v>
      </c>
      <c r="H154" s="17">
        <v>0</v>
      </c>
      <c r="I154" s="18">
        <f t="shared" si="5"/>
        <v>0</v>
      </c>
      <c r="J154" s="15"/>
    </row>
    <row r="155" spans="1:10" s="19" customFormat="1" ht="18.75" customHeight="1">
      <c r="A155" s="15"/>
      <c r="B155" s="67"/>
      <c r="C155" s="16" t="s">
        <v>13</v>
      </c>
      <c r="D155" s="20"/>
      <c r="E155" s="17">
        <f>SUM(E154:E154)</f>
        <v>1000</v>
      </c>
      <c r="F155" s="17">
        <f>SUM(F154:F154)</f>
        <v>0</v>
      </c>
      <c r="G155" s="18">
        <f t="shared" si="4"/>
        <v>0</v>
      </c>
      <c r="H155" s="17">
        <f>SUM(H154:H154)</f>
        <v>0</v>
      </c>
      <c r="I155" s="18">
        <f t="shared" si="5"/>
        <v>0</v>
      </c>
      <c r="J155" s="21"/>
    </row>
    <row r="156" spans="1:10" s="19" customFormat="1" ht="36" customHeight="1">
      <c r="A156" s="15"/>
      <c r="B156" s="67"/>
      <c r="C156" s="16" t="s">
        <v>54</v>
      </c>
      <c r="D156" s="16" t="s">
        <v>67</v>
      </c>
      <c r="E156" s="17">
        <v>0</v>
      </c>
      <c r="F156" s="17">
        <v>0</v>
      </c>
      <c r="G156" s="18" t="s">
        <v>19</v>
      </c>
      <c r="H156" s="17">
        <v>0</v>
      </c>
      <c r="I156" s="18" t="s">
        <v>19</v>
      </c>
      <c r="J156" s="15"/>
    </row>
    <row r="157" spans="1:10" s="19" customFormat="1" ht="18.75" customHeight="1">
      <c r="A157" s="15"/>
      <c r="B157" s="68"/>
      <c r="C157" s="16" t="s">
        <v>13</v>
      </c>
      <c r="D157" s="20"/>
      <c r="E157" s="17">
        <f>SUM(E156:E156)</f>
        <v>0</v>
      </c>
      <c r="F157" s="17">
        <f>SUM(F156:F156)</f>
        <v>0</v>
      </c>
      <c r="G157" s="18" t="e">
        <f t="shared" si="4"/>
        <v>#DIV/0!</v>
      </c>
      <c r="H157" s="17">
        <f>SUM(H156:H156)</f>
        <v>0</v>
      </c>
      <c r="I157" s="18" t="e">
        <f t="shared" si="5"/>
        <v>#DIV/0!</v>
      </c>
      <c r="J157" s="21"/>
    </row>
    <row r="158" spans="1:10" s="23" customFormat="1" ht="24" customHeight="1">
      <c r="A158" s="22"/>
      <c r="B158" s="66">
        <v>12</v>
      </c>
      <c r="C158" s="58" t="s">
        <v>28</v>
      </c>
      <c r="D158" s="32" t="s">
        <v>9</v>
      </c>
      <c r="E158" s="33">
        <f>E161</f>
        <v>3093</v>
      </c>
      <c r="F158" s="33">
        <f>F161</f>
        <v>1563.4</v>
      </c>
      <c r="G158" s="34">
        <f t="shared" si="4"/>
        <v>0.50546395085677343</v>
      </c>
      <c r="H158" s="33">
        <f>H161</f>
        <v>1563.4</v>
      </c>
      <c r="I158" s="34">
        <f t="shared" si="5"/>
        <v>0.50546395085677343</v>
      </c>
      <c r="J158" s="22"/>
    </row>
    <row r="159" spans="1:10" s="23" customFormat="1" ht="46.5" customHeight="1">
      <c r="A159" s="22"/>
      <c r="B159" s="67"/>
      <c r="C159" s="58"/>
      <c r="D159" s="32" t="s">
        <v>67</v>
      </c>
      <c r="E159" s="33">
        <f>E162+E164+E166+E168</f>
        <v>557962.62</v>
      </c>
      <c r="F159" s="33">
        <f>F162+F164+F166+F168</f>
        <v>253321.96</v>
      </c>
      <c r="G159" s="34">
        <f t="shared" si="4"/>
        <v>0.45401242111881973</v>
      </c>
      <c r="H159" s="33">
        <f>H162+H164+H166+H168</f>
        <v>253321.96</v>
      </c>
      <c r="I159" s="34">
        <f t="shared" si="5"/>
        <v>0.45401242111881973</v>
      </c>
      <c r="J159" s="22"/>
    </row>
    <row r="160" spans="1:10" s="23" customFormat="1" ht="18.75" customHeight="1">
      <c r="A160" s="22"/>
      <c r="B160" s="67"/>
      <c r="C160" s="32" t="s">
        <v>11</v>
      </c>
      <c r="D160" s="35"/>
      <c r="E160" s="33">
        <f>SUM(E158:E159)</f>
        <v>561055.62</v>
      </c>
      <c r="F160" s="33">
        <f>SUM(F158:F159)</f>
        <v>254885.36</v>
      </c>
      <c r="G160" s="34">
        <f t="shared" si="4"/>
        <v>0.45429606426542879</v>
      </c>
      <c r="H160" s="33">
        <f>SUM(H158:H159)</f>
        <v>254885.36</v>
      </c>
      <c r="I160" s="34">
        <f t="shared" si="5"/>
        <v>0.45429606426542879</v>
      </c>
      <c r="J160" s="24"/>
    </row>
    <row r="161" spans="1:10" s="19" customFormat="1" ht="23.25" customHeight="1">
      <c r="A161" s="15"/>
      <c r="B161" s="67"/>
      <c r="C161" s="59" t="s">
        <v>95</v>
      </c>
      <c r="D161" s="16" t="s">
        <v>9</v>
      </c>
      <c r="E161" s="17">
        <v>3093</v>
      </c>
      <c r="F161" s="17">
        <v>1563.4</v>
      </c>
      <c r="G161" s="18">
        <f t="shared" si="4"/>
        <v>0.50546395085677343</v>
      </c>
      <c r="H161" s="17">
        <v>1563.4</v>
      </c>
      <c r="I161" s="18">
        <f t="shared" si="5"/>
        <v>0.50546395085677343</v>
      </c>
      <c r="J161" s="15"/>
    </row>
    <row r="162" spans="1:10" s="19" customFormat="1" ht="36" customHeight="1">
      <c r="A162" s="15"/>
      <c r="B162" s="67"/>
      <c r="C162" s="59"/>
      <c r="D162" s="16" t="s">
        <v>67</v>
      </c>
      <c r="E162" s="17">
        <v>126544.79</v>
      </c>
      <c r="F162" s="17">
        <v>58066.78</v>
      </c>
      <c r="G162" s="18">
        <f t="shared" si="4"/>
        <v>0.45886345854301863</v>
      </c>
      <c r="H162" s="17">
        <v>58066.78</v>
      </c>
      <c r="I162" s="18">
        <f t="shared" si="5"/>
        <v>0.45886345854301863</v>
      </c>
      <c r="J162" s="15"/>
    </row>
    <row r="163" spans="1:10" s="19" customFormat="1" ht="18.75" customHeight="1">
      <c r="A163" s="15"/>
      <c r="B163" s="67"/>
      <c r="C163" s="16" t="s">
        <v>13</v>
      </c>
      <c r="D163" s="20"/>
      <c r="E163" s="17">
        <f>SUM(E161:E162)</f>
        <v>129637.79</v>
      </c>
      <c r="F163" s="17">
        <f>SUM(F161:F162)</f>
        <v>59630.18</v>
      </c>
      <c r="G163" s="18">
        <f t="shared" si="4"/>
        <v>0.45997528961269707</v>
      </c>
      <c r="H163" s="17">
        <f>SUM(H161:H162)</f>
        <v>59630.18</v>
      </c>
      <c r="I163" s="18">
        <f t="shared" si="5"/>
        <v>0.45997528961269707</v>
      </c>
      <c r="J163" s="21"/>
    </row>
    <row r="164" spans="1:10" s="19" customFormat="1" ht="33.75" customHeight="1">
      <c r="A164" s="15"/>
      <c r="B164" s="67"/>
      <c r="C164" s="16" t="s">
        <v>96</v>
      </c>
      <c r="D164" s="16" t="s">
        <v>67</v>
      </c>
      <c r="E164" s="17">
        <v>4800</v>
      </c>
      <c r="F164" s="17">
        <v>0</v>
      </c>
      <c r="G164" s="18">
        <f t="shared" si="4"/>
        <v>0</v>
      </c>
      <c r="H164" s="17">
        <v>0</v>
      </c>
      <c r="I164" s="18">
        <f t="shared" si="5"/>
        <v>0</v>
      </c>
      <c r="J164" s="15"/>
    </row>
    <row r="165" spans="1:10" s="19" customFormat="1" ht="18.75" customHeight="1">
      <c r="A165" s="15"/>
      <c r="B165" s="67"/>
      <c r="C165" s="16" t="s">
        <v>13</v>
      </c>
      <c r="D165" s="20"/>
      <c r="E165" s="17">
        <f>SUM(E164)</f>
        <v>4800</v>
      </c>
      <c r="F165" s="17">
        <f>SUM(F164)</f>
        <v>0</v>
      </c>
      <c r="G165" s="18">
        <f t="shared" si="4"/>
        <v>0</v>
      </c>
      <c r="H165" s="17">
        <f>SUM(H164)</f>
        <v>0</v>
      </c>
      <c r="I165" s="18">
        <f t="shared" si="5"/>
        <v>0</v>
      </c>
      <c r="J165" s="21"/>
    </row>
    <row r="166" spans="1:10" s="19" customFormat="1" ht="39" customHeight="1">
      <c r="A166" s="15"/>
      <c r="B166" s="67"/>
      <c r="C166" s="16" t="s">
        <v>55</v>
      </c>
      <c r="D166" s="16" t="s">
        <v>67</v>
      </c>
      <c r="E166" s="17">
        <v>0</v>
      </c>
      <c r="F166" s="17">
        <v>0</v>
      </c>
      <c r="G166" s="18" t="s">
        <v>19</v>
      </c>
      <c r="H166" s="17">
        <v>0</v>
      </c>
      <c r="I166" s="18" t="s">
        <v>19</v>
      </c>
      <c r="J166" s="15"/>
    </row>
    <row r="167" spans="1:10" s="19" customFormat="1" ht="18.75" customHeight="1">
      <c r="A167" s="15"/>
      <c r="B167" s="67"/>
      <c r="C167" s="16" t="s">
        <v>13</v>
      </c>
      <c r="D167" s="20"/>
      <c r="E167" s="17">
        <f>SUM(E166)</f>
        <v>0</v>
      </c>
      <c r="F167" s="17">
        <f>SUM(F166)</f>
        <v>0</v>
      </c>
      <c r="G167" s="18" t="s">
        <v>19</v>
      </c>
      <c r="H167" s="17">
        <f>SUM(H166)</f>
        <v>0</v>
      </c>
      <c r="I167" s="18" t="s">
        <v>19</v>
      </c>
      <c r="J167" s="21"/>
    </row>
    <row r="168" spans="1:10" s="19" customFormat="1" ht="37.5" customHeight="1">
      <c r="A168" s="15"/>
      <c r="B168" s="67"/>
      <c r="C168" s="16" t="s">
        <v>40</v>
      </c>
      <c r="D168" s="16" t="s">
        <v>67</v>
      </c>
      <c r="E168" s="17">
        <v>426617.83</v>
      </c>
      <c r="F168" s="17">
        <v>195255.18</v>
      </c>
      <c r="G168" s="18">
        <f t="shared" si="4"/>
        <v>0.45768171480315295</v>
      </c>
      <c r="H168" s="17">
        <v>195255.18</v>
      </c>
      <c r="I168" s="18">
        <f t="shared" si="5"/>
        <v>0.45768171480315295</v>
      </c>
      <c r="J168" s="15"/>
    </row>
    <row r="169" spans="1:10" s="19" customFormat="1" ht="18.75" customHeight="1">
      <c r="A169" s="15"/>
      <c r="B169" s="68"/>
      <c r="C169" s="16" t="s">
        <v>13</v>
      </c>
      <c r="D169" s="20"/>
      <c r="E169" s="17">
        <f>SUM(E168)</f>
        <v>426617.83</v>
      </c>
      <c r="F169" s="17">
        <f>SUM(F168)</f>
        <v>195255.18</v>
      </c>
      <c r="G169" s="18">
        <f t="shared" si="4"/>
        <v>0.45768171480315295</v>
      </c>
      <c r="H169" s="17">
        <f>SUM(H168)</f>
        <v>195255.18</v>
      </c>
      <c r="I169" s="18">
        <f t="shared" si="5"/>
        <v>0.45768171480315295</v>
      </c>
      <c r="J169" s="21"/>
    </row>
    <row r="170" spans="1:10" s="23" customFormat="1" ht="18.75" customHeight="1">
      <c r="A170" s="22"/>
      <c r="B170" s="66">
        <v>13</v>
      </c>
      <c r="C170" s="56" t="s">
        <v>29</v>
      </c>
      <c r="D170" s="32" t="s">
        <v>8</v>
      </c>
      <c r="E170" s="33">
        <f>E183</f>
        <v>11468.1</v>
      </c>
      <c r="F170" s="33">
        <f>F183</f>
        <v>5088.51</v>
      </c>
      <c r="G170" s="34">
        <f t="shared" si="4"/>
        <v>0.44370994323383994</v>
      </c>
      <c r="H170" s="33">
        <f>H183</f>
        <v>5088.51</v>
      </c>
      <c r="I170" s="34">
        <f t="shared" si="5"/>
        <v>0.44370994323383994</v>
      </c>
      <c r="J170" s="22"/>
    </row>
    <row r="171" spans="1:10" s="23" customFormat="1" ht="30" customHeight="1">
      <c r="A171" s="22"/>
      <c r="B171" s="67"/>
      <c r="C171" s="71"/>
      <c r="D171" s="42" t="s">
        <v>9</v>
      </c>
      <c r="E171" s="33">
        <f>E176</f>
        <v>0</v>
      </c>
      <c r="F171" s="33">
        <f>F176</f>
        <v>0</v>
      </c>
      <c r="G171" s="34" t="s">
        <v>19</v>
      </c>
      <c r="H171" s="33">
        <f>H176</f>
        <v>0</v>
      </c>
      <c r="I171" s="34" t="s">
        <v>19</v>
      </c>
      <c r="J171" s="22"/>
    </row>
    <row r="172" spans="1:10" s="23" customFormat="1" ht="47.25" customHeight="1">
      <c r="A172" s="22"/>
      <c r="B172" s="67"/>
      <c r="C172" s="54"/>
      <c r="D172" s="42" t="s">
        <v>67</v>
      </c>
      <c r="E172" s="33">
        <f>E174+E177+E179+E181+E184</f>
        <v>60877.929999999993</v>
      </c>
      <c r="F172" s="33">
        <f>F174+F177+F179+F181+F184</f>
        <v>23373.86</v>
      </c>
      <c r="G172" s="34">
        <f>F172/E172</f>
        <v>0.38394636611330252</v>
      </c>
      <c r="H172" s="33">
        <f>H174+H177+H179+H181+H184</f>
        <v>23373.86</v>
      </c>
      <c r="I172" s="34">
        <f>H172/E172</f>
        <v>0.38394636611330252</v>
      </c>
      <c r="J172" s="22"/>
    </row>
    <row r="173" spans="1:10" s="23" customFormat="1" ht="18" customHeight="1">
      <c r="A173" s="22"/>
      <c r="B173" s="67"/>
      <c r="C173" s="32" t="s">
        <v>11</v>
      </c>
      <c r="D173" s="35"/>
      <c r="E173" s="33">
        <f>SUM(E170:E172)</f>
        <v>72346.03</v>
      </c>
      <c r="F173" s="33">
        <f>SUM(F170:F172)</f>
        <v>28462.370000000003</v>
      </c>
      <c r="G173" s="34">
        <f t="shared" si="4"/>
        <v>0.39341992919307395</v>
      </c>
      <c r="H173" s="33">
        <f>SUM(H170:H172)</f>
        <v>28462.370000000003</v>
      </c>
      <c r="I173" s="34">
        <f t="shared" si="5"/>
        <v>0.39341992919307395</v>
      </c>
      <c r="J173" s="24"/>
    </row>
    <row r="174" spans="1:10" s="19" customFormat="1" ht="46.5" customHeight="1">
      <c r="A174" s="15"/>
      <c r="B174" s="67"/>
      <c r="C174" s="16" t="s">
        <v>56</v>
      </c>
      <c r="D174" s="16" t="s">
        <v>67</v>
      </c>
      <c r="E174" s="17">
        <v>24253.3</v>
      </c>
      <c r="F174" s="17">
        <v>9474.8700000000008</v>
      </c>
      <c r="G174" s="18">
        <f t="shared" si="4"/>
        <v>0.39066312625498389</v>
      </c>
      <c r="H174" s="17">
        <v>9474.8700000000008</v>
      </c>
      <c r="I174" s="18">
        <f t="shared" si="5"/>
        <v>0.39066312625498389</v>
      </c>
      <c r="J174" s="15"/>
    </row>
    <row r="175" spans="1:10" s="19" customFormat="1" ht="18.75" customHeight="1">
      <c r="A175" s="15"/>
      <c r="B175" s="67"/>
      <c r="C175" s="16" t="s">
        <v>13</v>
      </c>
      <c r="D175" s="20"/>
      <c r="E175" s="17">
        <f>SUM(E174)</f>
        <v>24253.3</v>
      </c>
      <c r="F175" s="17">
        <f>SUM(F174)</f>
        <v>9474.8700000000008</v>
      </c>
      <c r="G175" s="18">
        <f t="shared" si="4"/>
        <v>0.39066312625498389</v>
      </c>
      <c r="H175" s="17">
        <f>SUM(H174)</f>
        <v>9474.8700000000008</v>
      </c>
      <c r="I175" s="18">
        <f t="shared" si="5"/>
        <v>0.39066312625498389</v>
      </c>
      <c r="J175" s="21"/>
    </row>
    <row r="176" spans="1:10" s="19" customFormat="1" ht="23.25" customHeight="1">
      <c r="A176" s="15"/>
      <c r="B176" s="67"/>
      <c r="C176" s="59" t="s">
        <v>68</v>
      </c>
      <c r="D176" s="16" t="s">
        <v>9</v>
      </c>
      <c r="E176" s="17">
        <v>0</v>
      </c>
      <c r="F176" s="17">
        <v>0</v>
      </c>
      <c r="G176" s="18" t="s">
        <v>19</v>
      </c>
      <c r="H176" s="17">
        <v>0</v>
      </c>
      <c r="I176" s="18" t="s">
        <v>19</v>
      </c>
      <c r="J176" s="15"/>
    </row>
    <row r="177" spans="1:10" s="19" customFormat="1" ht="36" customHeight="1">
      <c r="A177" s="15"/>
      <c r="B177" s="67"/>
      <c r="C177" s="59"/>
      <c r="D177" s="16" t="s">
        <v>67</v>
      </c>
      <c r="E177" s="17">
        <v>5423.43</v>
      </c>
      <c r="F177" s="17">
        <v>0</v>
      </c>
      <c r="G177" s="18" t="s">
        <v>19</v>
      </c>
      <c r="H177" s="17">
        <v>0</v>
      </c>
      <c r="I177" s="18" t="s">
        <v>19</v>
      </c>
      <c r="J177" s="15"/>
    </row>
    <row r="178" spans="1:10" s="19" customFormat="1" ht="18.75" customHeight="1">
      <c r="A178" s="15"/>
      <c r="B178" s="67"/>
      <c r="C178" s="16" t="s">
        <v>13</v>
      </c>
      <c r="D178" s="20"/>
      <c r="E178" s="17">
        <f>SUM(E176:E177)</f>
        <v>5423.43</v>
      </c>
      <c r="F178" s="17">
        <f>SUM(F176:F177)</f>
        <v>0</v>
      </c>
      <c r="G178" s="18" t="s">
        <v>19</v>
      </c>
      <c r="H178" s="17">
        <f>SUM(H176:H177)</f>
        <v>0</v>
      </c>
      <c r="I178" s="18" t="s">
        <v>19</v>
      </c>
      <c r="J178" s="21"/>
    </row>
    <row r="179" spans="1:10" s="19" customFormat="1" ht="33.75" customHeight="1">
      <c r="A179" s="15"/>
      <c r="B179" s="67"/>
      <c r="C179" s="16" t="s">
        <v>57</v>
      </c>
      <c r="D179" s="16" t="s">
        <v>67</v>
      </c>
      <c r="E179" s="17">
        <v>3587.5</v>
      </c>
      <c r="F179" s="17">
        <v>1161.17</v>
      </c>
      <c r="G179" s="18">
        <f t="shared" si="4"/>
        <v>0.32367108013937285</v>
      </c>
      <c r="H179" s="17">
        <v>1161.17</v>
      </c>
      <c r="I179" s="18">
        <f t="shared" si="5"/>
        <v>0.32367108013937285</v>
      </c>
      <c r="J179" s="15"/>
    </row>
    <row r="180" spans="1:10" s="19" customFormat="1" ht="18.75" customHeight="1">
      <c r="A180" s="15"/>
      <c r="B180" s="67"/>
      <c r="C180" s="16" t="s">
        <v>13</v>
      </c>
      <c r="D180" s="20"/>
      <c r="E180" s="17">
        <f>SUM(E179)</f>
        <v>3587.5</v>
      </c>
      <c r="F180" s="17">
        <f>SUM(F179)</f>
        <v>1161.17</v>
      </c>
      <c r="G180" s="18">
        <f t="shared" si="4"/>
        <v>0.32367108013937285</v>
      </c>
      <c r="H180" s="17">
        <f>SUM(H179)</f>
        <v>1161.17</v>
      </c>
      <c r="I180" s="18">
        <f t="shared" si="5"/>
        <v>0.32367108013937285</v>
      </c>
      <c r="J180" s="21"/>
    </row>
    <row r="181" spans="1:10" s="19" customFormat="1" ht="39" customHeight="1">
      <c r="A181" s="15"/>
      <c r="B181" s="67"/>
      <c r="C181" s="16" t="s">
        <v>97</v>
      </c>
      <c r="D181" s="16" t="s">
        <v>67</v>
      </c>
      <c r="E181" s="17">
        <v>0</v>
      </c>
      <c r="F181" s="17">
        <v>0</v>
      </c>
      <c r="G181" s="18" t="s">
        <v>19</v>
      </c>
      <c r="H181" s="17">
        <v>0</v>
      </c>
      <c r="I181" s="18" t="s">
        <v>19</v>
      </c>
      <c r="J181" s="15"/>
    </row>
    <row r="182" spans="1:10" s="19" customFormat="1" ht="18.75" customHeight="1">
      <c r="A182" s="15"/>
      <c r="B182" s="67"/>
      <c r="C182" s="16" t="s">
        <v>13</v>
      </c>
      <c r="D182" s="20"/>
      <c r="E182" s="17">
        <f>SUM(E181)</f>
        <v>0</v>
      </c>
      <c r="F182" s="17">
        <f>SUM(F181)</f>
        <v>0</v>
      </c>
      <c r="G182" s="18" t="s">
        <v>19</v>
      </c>
      <c r="H182" s="17">
        <f>SUM(H181)</f>
        <v>0</v>
      </c>
      <c r="I182" s="18" t="s">
        <v>19</v>
      </c>
      <c r="J182" s="15"/>
    </row>
    <row r="183" spans="1:10" s="19" customFormat="1" ht="18.75" customHeight="1">
      <c r="A183" s="15"/>
      <c r="B183" s="67"/>
      <c r="C183" s="51" t="s">
        <v>98</v>
      </c>
      <c r="D183" s="16" t="s">
        <v>8</v>
      </c>
      <c r="E183" s="17">
        <v>11468.1</v>
      </c>
      <c r="F183" s="17">
        <v>5088.51</v>
      </c>
      <c r="G183" s="18">
        <f t="shared" si="4"/>
        <v>0.44370994323383994</v>
      </c>
      <c r="H183" s="17">
        <v>5088.51</v>
      </c>
      <c r="I183" s="18">
        <f t="shared" si="5"/>
        <v>0.44370994323383994</v>
      </c>
      <c r="J183" s="15"/>
    </row>
    <row r="184" spans="1:10" s="19" customFormat="1" ht="33" customHeight="1">
      <c r="A184" s="15"/>
      <c r="B184" s="67"/>
      <c r="C184" s="55"/>
      <c r="D184" s="16" t="s">
        <v>67</v>
      </c>
      <c r="E184" s="17">
        <v>27613.7</v>
      </c>
      <c r="F184" s="17">
        <v>12737.82</v>
      </c>
      <c r="G184" s="18">
        <f t="shared" si="4"/>
        <v>0.46128624559548337</v>
      </c>
      <c r="H184" s="17">
        <v>12737.82</v>
      </c>
      <c r="I184" s="18">
        <f t="shared" si="5"/>
        <v>0.46128624559548337</v>
      </c>
      <c r="J184" s="15"/>
    </row>
    <row r="185" spans="1:10" s="19" customFormat="1" ht="18.75" customHeight="1">
      <c r="A185" s="15"/>
      <c r="B185" s="67"/>
      <c r="C185" s="16" t="s">
        <v>13</v>
      </c>
      <c r="D185" s="20"/>
      <c r="E185" s="17">
        <f>SUM(E183:E184)</f>
        <v>39081.800000000003</v>
      </c>
      <c r="F185" s="17">
        <f>SUM(F183:F184)</f>
        <v>17826.330000000002</v>
      </c>
      <c r="G185" s="18">
        <f t="shared" si="4"/>
        <v>0.45612868393983902</v>
      </c>
      <c r="H185" s="17">
        <f>SUM(H183:H184)</f>
        <v>17826.330000000002</v>
      </c>
      <c r="I185" s="18">
        <f t="shared" si="5"/>
        <v>0.45612868393983902</v>
      </c>
      <c r="J185" s="21"/>
    </row>
    <row r="186" spans="1:10" s="23" customFormat="1" ht="26.25" customHeight="1">
      <c r="A186" s="22"/>
      <c r="B186" s="66">
        <v>14</v>
      </c>
      <c r="C186" s="58" t="s">
        <v>104</v>
      </c>
      <c r="D186" s="32" t="s">
        <v>9</v>
      </c>
      <c r="E186" s="33">
        <f>E191</f>
        <v>89038</v>
      </c>
      <c r="F186" s="33">
        <f>F191</f>
        <v>0</v>
      </c>
      <c r="G186" s="34">
        <f t="shared" si="4"/>
        <v>0</v>
      </c>
      <c r="H186" s="33">
        <f>H191</f>
        <v>0</v>
      </c>
      <c r="I186" s="34">
        <f t="shared" si="5"/>
        <v>0</v>
      </c>
      <c r="J186" s="22"/>
    </row>
    <row r="187" spans="1:10" s="23" customFormat="1" ht="63.75" customHeight="1">
      <c r="A187" s="22"/>
      <c r="B187" s="67"/>
      <c r="C187" s="58"/>
      <c r="D187" s="32" t="s">
        <v>67</v>
      </c>
      <c r="E187" s="33">
        <f>E189+E192</f>
        <v>280538.78000000003</v>
      </c>
      <c r="F187" s="33">
        <f>F189+F192</f>
        <v>138154.06</v>
      </c>
      <c r="G187" s="34">
        <f t="shared" si="4"/>
        <v>0.49245975903937411</v>
      </c>
      <c r="H187" s="33">
        <f>H189+H192</f>
        <v>0</v>
      </c>
      <c r="I187" s="34">
        <f t="shared" si="5"/>
        <v>0</v>
      </c>
      <c r="J187" s="22"/>
    </row>
    <row r="188" spans="1:10" s="23" customFormat="1" ht="18.75" customHeight="1">
      <c r="A188" s="22"/>
      <c r="B188" s="67"/>
      <c r="C188" s="32" t="s">
        <v>11</v>
      </c>
      <c r="D188" s="35"/>
      <c r="E188" s="33">
        <f>SUM(E186:E187)</f>
        <v>369576.78</v>
      </c>
      <c r="F188" s="33">
        <f>SUM(F186:F187)</f>
        <v>138154.06</v>
      </c>
      <c r="G188" s="34">
        <f t="shared" si="4"/>
        <v>0.37381693730866961</v>
      </c>
      <c r="H188" s="33">
        <f>SUM(H186:H187)</f>
        <v>0</v>
      </c>
      <c r="I188" s="34">
        <f t="shared" si="5"/>
        <v>0</v>
      </c>
      <c r="J188" s="24"/>
    </row>
    <row r="189" spans="1:10" s="19" customFormat="1" ht="34.5" customHeight="1">
      <c r="A189" s="15"/>
      <c r="B189" s="67"/>
      <c r="C189" s="16" t="s">
        <v>58</v>
      </c>
      <c r="D189" s="16" t="s">
        <v>67</v>
      </c>
      <c r="E189" s="26">
        <v>0</v>
      </c>
      <c r="F189" s="27">
        <v>0</v>
      </c>
      <c r="G189" s="18" t="s">
        <v>19</v>
      </c>
      <c r="H189" s="27">
        <v>0</v>
      </c>
      <c r="I189" s="18" t="s">
        <v>19</v>
      </c>
      <c r="J189" s="15"/>
    </row>
    <row r="190" spans="1:10" s="19" customFormat="1" ht="18.75" customHeight="1">
      <c r="A190" s="15"/>
      <c r="B190" s="67"/>
      <c r="C190" s="16" t="s">
        <v>13</v>
      </c>
      <c r="D190" s="20"/>
      <c r="E190" s="26">
        <f>SUM(E189)</f>
        <v>0</v>
      </c>
      <c r="F190" s="27">
        <f>SUM(F189)</f>
        <v>0</v>
      </c>
      <c r="G190" s="18" t="s">
        <v>19</v>
      </c>
      <c r="H190" s="27">
        <f>SUM(H189)</f>
        <v>0</v>
      </c>
      <c r="I190" s="18" t="s">
        <v>19</v>
      </c>
      <c r="J190" s="21"/>
    </row>
    <row r="191" spans="1:10" s="19" customFormat="1" ht="24" customHeight="1">
      <c r="A191" s="15"/>
      <c r="B191" s="67"/>
      <c r="C191" s="59" t="s">
        <v>59</v>
      </c>
      <c r="D191" s="16" t="s">
        <v>9</v>
      </c>
      <c r="E191" s="17">
        <v>89038</v>
      </c>
      <c r="F191" s="17">
        <v>0</v>
      </c>
      <c r="G191" s="18">
        <f t="shared" si="4"/>
        <v>0</v>
      </c>
      <c r="H191" s="17">
        <v>0</v>
      </c>
      <c r="I191" s="18">
        <f t="shared" si="5"/>
        <v>0</v>
      </c>
      <c r="J191" s="15"/>
    </row>
    <row r="192" spans="1:10" s="19" customFormat="1" ht="33" customHeight="1">
      <c r="A192" s="15"/>
      <c r="B192" s="67"/>
      <c r="C192" s="59"/>
      <c r="D192" s="16" t="s">
        <v>67</v>
      </c>
      <c r="E192" s="17">
        <v>280538.78000000003</v>
      </c>
      <c r="F192" s="17">
        <v>138154.06</v>
      </c>
      <c r="G192" s="18">
        <f t="shared" ref="G192:G202" si="6">F192/E192</f>
        <v>0.49245975903937411</v>
      </c>
      <c r="H192" s="17">
        <v>0</v>
      </c>
      <c r="I192" s="18">
        <f t="shared" ref="I192:I224" si="7">H192/E192</f>
        <v>0</v>
      </c>
      <c r="J192" s="15"/>
    </row>
    <row r="193" spans="1:10" s="19" customFormat="1" ht="18.75" customHeight="1">
      <c r="A193" s="15"/>
      <c r="B193" s="68"/>
      <c r="C193" s="16" t="s">
        <v>13</v>
      </c>
      <c r="D193" s="20"/>
      <c r="E193" s="17">
        <f>SUM(E191:E192)</f>
        <v>369576.78</v>
      </c>
      <c r="F193" s="17">
        <f>SUM(F191:F192)</f>
        <v>138154.06</v>
      </c>
      <c r="G193" s="18">
        <f t="shared" si="6"/>
        <v>0.37381693730866961</v>
      </c>
      <c r="H193" s="17">
        <f>SUM(H191:H192)</f>
        <v>0</v>
      </c>
      <c r="I193" s="18">
        <f t="shared" si="7"/>
        <v>0</v>
      </c>
      <c r="J193" s="21"/>
    </row>
    <row r="194" spans="1:10" s="23" customFormat="1" ht="27.75" customHeight="1">
      <c r="A194" s="22"/>
      <c r="B194" s="66">
        <v>15</v>
      </c>
      <c r="C194" s="58" t="s">
        <v>30</v>
      </c>
      <c r="D194" s="49" t="s">
        <v>9</v>
      </c>
      <c r="E194" s="33">
        <f>E197+E204</f>
        <v>2117</v>
      </c>
      <c r="F194" s="33">
        <f>F197+F204</f>
        <v>534.36</v>
      </c>
      <c r="G194" s="34">
        <f>F194/E194</f>
        <v>0.2524137931034483</v>
      </c>
      <c r="H194" s="33">
        <f>H197+H204</f>
        <v>534.36</v>
      </c>
      <c r="I194" s="34">
        <f>H194/E194</f>
        <v>0.2524137931034483</v>
      </c>
      <c r="J194" s="22"/>
    </row>
    <row r="195" spans="1:10" s="23" customFormat="1" ht="42.75" customHeight="1">
      <c r="A195" s="22"/>
      <c r="B195" s="67"/>
      <c r="C195" s="58"/>
      <c r="D195" s="49" t="s">
        <v>67</v>
      </c>
      <c r="E195" s="33">
        <f>E198+E200+E202+E205</f>
        <v>110283.53</v>
      </c>
      <c r="F195" s="33">
        <f>F198+F200+F202+F205</f>
        <v>47579.39</v>
      </c>
      <c r="G195" s="34">
        <f>F195/E195</f>
        <v>0.43142788410925909</v>
      </c>
      <c r="H195" s="33">
        <f>H198+H200+H202</f>
        <v>47579.39</v>
      </c>
      <c r="I195" s="34">
        <f>H195/E195</f>
        <v>0.43142788410925909</v>
      </c>
      <c r="J195" s="22"/>
    </row>
    <row r="196" spans="1:10" s="23" customFormat="1" ht="18" customHeight="1">
      <c r="A196" s="22"/>
      <c r="B196" s="67"/>
      <c r="C196" s="32" t="s">
        <v>11</v>
      </c>
      <c r="D196" s="35"/>
      <c r="E196" s="33">
        <f>SUM(E194:E195)</f>
        <v>112400.53</v>
      </c>
      <c r="F196" s="33">
        <f>SUM(F194:F195)</f>
        <v>48113.75</v>
      </c>
      <c r="G196" s="34">
        <f t="shared" si="6"/>
        <v>0.42805625560662391</v>
      </c>
      <c r="H196" s="33">
        <f>SUM(H194:H195)</f>
        <v>48113.75</v>
      </c>
      <c r="I196" s="34">
        <f t="shared" si="7"/>
        <v>0.42805625560662391</v>
      </c>
      <c r="J196" s="24"/>
    </row>
    <row r="197" spans="1:10" s="19" customFormat="1" ht="24" customHeight="1">
      <c r="A197" s="15"/>
      <c r="B197" s="67"/>
      <c r="C197" s="59" t="s">
        <v>99</v>
      </c>
      <c r="D197" s="16" t="s">
        <v>9</v>
      </c>
      <c r="E197" s="17">
        <v>594</v>
      </c>
      <c r="F197" s="17">
        <v>0</v>
      </c>
      <c r="G197" s="18">
        <f t="shared" si="6"/>
        <v>0</v>
      </c>
      <c r="H197" s="17">
        <v>0</v>
      </c>
      <c r="I197" s="18">
        <f>H197/E197</f>
        <v>0</v>
      </c>
      <c r="J197" s="15"/>
    </row>
    <row r="198" spans="1:10" s="19" customFormat="1" ht="48" customHeight="1">
      <c r="A198" s="15"/>
      <c r="B198" s="67"/>
      <c r="C198" s="59"/>
      <c r="D198" s="16" t="s">
        <v>67</v>
      </c>
      <c r="E198" s="17">
        <v>205</v>
      </c>
      <c r="F198" s="17">
        <v>0</v>
      </c>
      <c r="G198" s="18">
        <f t="shared" si="6"/>
        <v>0</v>
      </c>
      <c r="H198" s="17">
        <v>0</v>
      </c>
      <c r="I198" s="18">
        <f>H198/E198</f>
        <v>0</v>
      </c>
      <c r="J198" s="15"/>
    </row>
    <row r="199" spans="1:10" s="19" customFormat="1" ht="18.75" customHeight="1">
      <c r="A199" s="15"/>
      <c r="B199" s="67"/>
      <c r="C199" s="16" t="s">
        <v>13</v>
      </c>
      <c r="D199" s="20"/>
      <c r="E199" s="17">
        <f>SUM(E197:E198)</f>
        <v>799</v>
      </c>
      <c r="F199" s="17">
        <f>SUM(F197:F198)</f>
        <v>0</v>
      </c>
      <c r="G199" s="18">
        <f t="shared" si="6"/>
        <v>0</v>
      </c>
      <c r="H199" s="17">
        <f>SUM(H197:H198)</f>
        <v>0</v>
      </c>
      <c r="I199" s="18">
        <f>H199/E199</f>
        <v>0</v>
      </c>
      <c r="J199" s="21"/>
    </row>
    <row r="200" spans="1:10" s="19" customFormat="1" ht="46.5" customHeight="1">
      <c r="A200" s="15"/>
      <c r="B200" s="67"/>
      <c r="C200" s="25" t="s">
        <v>60</v>
      </c>
      <c r="D200" s="16" t="s">
        <v>67</v>
      </c>
      <c r="E200" s="17">
        <v>9934.5300000000007</v>
      </c>
      <c r="F200" s="17">
        <v>3529.76</v>
      </c>
      <c r="G200" s="18">
        <f>F200/E200</f>
        <v>0.35530216326288211</v>
      </c>
      <c r="H200" s="17">
        <v>3529.76</v>
      </c>
      <c r="I200" s="18">
        <f>H200/E200</f>
        <v>0.35530216326288211</v>
      </c>
      <c r="J200" s="15"/>
    </row>
    <row r="201" spans="1:10" s="19" customFormat="1" ht="18.75" customHeight="1">
      <c r="A201" s="15"/>
      <c r="B201" s="68"/>
      <c r="C201" s="16" t="s">
        <v>13</v>
      </c>
      <c r="D201" s="20"/>
      <c r="E201" s="17">
        <f>SUM(E200:E200)</f>
        <v>9934.5300000000007</v>
      </c>
      <c r="F201" s="17">
        <f>SUM(F200:F200)</f>
        <v>3529.76</v>
      </c>
      <c r="G201" s="18">
        <f t="shared" si="6"/>
        <v>0.35530216326288211</v>
      </c>
      <c r="H201" s="17">
        <f>SUM(H200:H200)</f>
        <v>3529.76</v>
      </c>
      <c r="I201" s="18">
        <f t="shared" si="7"/>
        <v>0.35530216326288211</v>
      </c>
      <c r="J201" s="21"/>
    </row>
    <row r="202" spans="1:10" s="19" customFormat="1" ht="37.5" customHeight="1">
      <c r="A202" s="15"/>
      <c r="B202" s="50"/>
      <c r="C202" s="25" t="s">
        <v>100</v>
      </c>
      <c r="D202" s="16" t="s">
        <v>67</v>
      </c>
      <c r="E202" s="17">
        <v>100044</v>
      </c>
      <c r="F202" s="17">
        <v>44049.63</v>
      </c>
      <c r="G202" s="18">
        <f t="shared" si="6"/>
        <v>0.44030256687057689</v>
      </c>
      <c r="H202" s="17">
        <v>44049.63</v>
      </c>
      <c r="I202" s="18">
        <f t="shared" si="7"/>
        <v>0.44030256687057689</v>
      </c>
      <c r="J202" s="15"/>
    </row>
    <row r="203" spans="1:10" s="19" customFormat="1" ht="18.75" customHeight="1">
      <c r="A203" s="15"/>
      <c r="B203" s="50"/>
      <c r="C203" s="25" t="s">
        <v>13</v>
      </c>
      <c r="D203" s="20"/>
      <c r="E203" s="17">
        <f>SUM(E202:E202)</f>
        <v>100044</v>
      </c>
      <c r="F203" s="17">
        <f>SUM(F202:F202)</f>
        <v>44049.63</v>
      </c>
      <c r="G203" s="18">
        <f>F203/E203</f>
        <v>0.44030256687057689</v>
      </c>
      <c r="H203" s="17">
        <f>SUM(H202:H202)</f>
        <v>44049.63</v>
      </c>
      <c r="I203" s="18">
        <f>H203/E203</f>
        <v>0.44030256687057689</v>
      </c>
      <c r="J203" s="15"/>
    </row>
    <row r="204" spans="1:10" s="19" customFormat="1" ht="27" customHeight="1">
      <c r="A204" s="15"/>
      <c r="B204" s="50"/>
      <c r="C204" s="51" t="s">
        <v>101</v>
      </c>
      <c r="D204" s="16" t="s">
        <v>9</v>
      </c>
      <c r="E204" s="17">
        <v>1523</v>
      </c>
      <c r="F204" s="17">
        <v>534.36</v>
      </c>
      <c r="G204" s="18">
        <f>F204/E204</f>
        <v>0.35086014445174002</v>
      </c>
      <c r="H204" s="17">
        <v>534.36</v>
      </c>
      <c r="I204" s="18" t="s">
        <v>19</v>
      </c>
      <c r="J204" s="15"/>
    </row>
    <row r="205" spans="1:10" s="19" customFormat="1" ht="34.5" customHeight="1">
      <c r="A205" s="15"/>
      <c r="B205" s="50"/>
      <c r="C205" s="55"/>
      <c r="D205" s="16" t="s">
        <v>67</v>
      </c>
      <c r="E205" s="17">
        <v>100</v>
      </c>
      <c r="F205" s="17">
        <v>0</v>
      </c>
      <c r="G205" s="18" t="s">
        <v>19</v>
      </c>
      <c r="H205" s="17">
        <v>0</v>
      </c>
      <c r="I205" s="18" t="s">
        <v>19</v>
      </c>
      <c r="J205" s="15"/>
    </row>
    <row r="206" spans="1:10" s="19" customFormat="1" ht="18.75" customHeight="1">
      <c r="A206" s="15"/>
      <c r="B206" s="50"/>
      <c r="C206" s="16" t="s">
        <v>13</v>
      </c>
      <c r="D206" s="20"/>
      <c r="E206" s="17">
        <f>SUM(E204:E205)</f>
        <v>1623</v>
      </c>
      <c r="F206" s="17">
        <f>SUM(F204:F205)</f>
        <v>534.36</v>
      </c>
      <c r="G206" s="18">
        <f>F206/E206</f>
        <v>0.32924214417744918</v>
      </c>
      <c r="H206" s="17">
        <f>SUM(H204:H205)</f>
        <v>534.36</v>
      </c>
      <c r="I206" s="18" t="s">
        <v>19</v>
      </c>
      <c r="J206" s="21"/>
    </row>
    <row r="207" spans="1:10" s="19" customFormat="1" ht="24.75" customHeight="1">
      <c r="A207" s="15"/>
      <c r="B207" s="66">
        <v>16</v>
      </c>
      <c r="C207" s="56" t="s">
        <v>31</v>
      </c>
      <c r="D207" s="32" t="s">
        <v>9</v>
      </c>
      <c r="E207" s="33">
        <f>E212</f>
        <v>797</v>
      </c>
      <c r="F207" s="33">
        <f>F212</f>
        <v>431.56</v>
      </c>
      <c r="G207" s="34">
        <f>G212</f>
        <v>0.54148055207026347</v>
      </c>
      <c r="H207" s="33">
        <f>H212</f>
        <v>431.56</v>
      </c>
      <c r="I207" s="34">
        <f>I212</f>
        <v>0.54148055207026347</v>
      </c>
      <c r="J207" s="15"/>
    </row>
    <row r="208" spans="1:10" s="19" customFormat="1" ht="46.5" customHeight="1">
      <c r="A208" s="15"/>
      <c r="B208" s="67"/>
      <c r="C208" s="57"/>
      <c r="D208" s="32" t="s">
        <v>67</v>
      </c>
      <c r="E208" s="33">
        <f>E210</f>
        <v>0</v>
      </c>
      <c r="F208" s="33">
        <f>F210</f>
        <v>0</v>
      </c>
      <c r="G208" s="34" t="str">
        <f>G210</f>
        <v>-</v>
      </c>
      <c r="H208" s="33">
        <f>H210</f>
        <v>0</v>
      </c>
      <c r="I208" s="34" t="str">
        <f>I210</f>
        <v>-</v>
      </c>
      <c r="J208" s="15"/>
    </row>
    <row r="209" spans="1:10" s="19" customFormat="1" ht="18.75" customHeight="1">
      <c r="A209" s="15"/>
      <c r="B209" s="67"/>
      <c r="C209" s="32" t="s">
        <v>11</v>
      </c>
      <c r="D209" s="35"/>
      <c r="E209" s="33">
        <f>SUM(E207:E208)</f>
        <v>797</v>
      </c>
      <c r="F209" s="33">
        <f>SUM(F207:F208)</f>
        <v>431.56</v>
      </c>
      <c r="G209" s="34">
        <f>SUM(G207:G208)</f>
        <v>0.54148055207026347</v>
      </c>
      <c r="H209" s="33">
        <f>SUM(H207:H208)</f>
        <v>431.56</v>
      </c>
      <c r="I209" s="34">
        <f>SUM(I207:I208)</f>
        <v>0.54148055207026347</v>
      </c>
      <c r="J209" s="21"/>
    </row>
    <row r="210" spans="1:10" s="19" customFormat="1" ht="37.5" customHeight="1">
      <c r="A210" s="15"/>
      <c r="B210" s="67"/>
      <c r="C210" s="25" t="s">
        <v>61</v>
      </c>
      <c r="D210" s="16" t="s">
        <v>67</v>
      </c>
      <c r="E210" s="17">
        <v>0</v>
      </c>
      <c r="F210" s="17">
        <v>0</v>
      </c>
      <c r="G210" s="18" t="s">
        <v>19</v>
      </c>
      <c r="H210" s="17">
        <v>0</v>
      </c>
      <c r="I210" s="18" t="s">
        <v>19</v>
      </c>
      <c r="J210" s="15"/>
    </row>
    <row r="211" spans="1:10" s="19" customFormat="1" ht="18.75" customHeight="1">
      <c r="A211" s="15"/>
      <c r="B211" s="67"/>
      <c r="C211" s="16" t="s">
        <v>13</v>
      </c>
      <c r="D211" s="20"/>
      <c r="E211" s="17">
        <f>SUM(E210)</f>
        <v>0</v>
      </c>
      <c r="F211" s="17">
        <f>SUM(F210)</f>
        <v>0</v>
      </c>
      <c r="G211" s="18" t="s">
        <v>19</v>
      </c>
      <c r="H211" s="17">
        <f>SUM(H210)</f>
        <v>0</v>
      </c>
      <c r="I211" s="18" t="s">
        <v>19</v>
      </c>
      <c r="J211" s="21"/>
    </row>
    <row r="212" spans="1:10" s="19" customFormat="1" ht="26.25" customHeight="1">
      <c r="A212" s="15"/>
      <c r="B212" s="67"/>
      <c r="C212" s="25" t="s">
        <v>62</v>
      </c>
      <c r="D212" s="16" t="s">
        <v>9</v>
      </c>
      <c r="E212" s="17">
        <v>797</v>
      </c>
      <c r="F212" s="17">
        <v>431.56</v>
      </c>
      <c r="G212" s="18">
        <f t="shared" ref="G212:G224" si="8">F212/E212</f>
        <v>0.54148055207026347</v>
      </c>
      <c r="H212" s="17">
        <v>431.56</v>
      </c>
      <c r="I212" s="18">
        <f t="shared" si="7"/>
        <v>0.54148055207026347</v>
      </c>
      <c r="J212" s="15"/>
    </row>
    <row r="213" spans="1:10" s="19" customFormat="1" ht="18.75" customHeight="1">
      <c r="A213" s="15"/>
      <c r="B213" s="68"/>
      <c r="C213" s="16" t="s">
        <v>13</v>
      </c>
      <c r="D213" s="20"/>
      <c r="E213" s="17">
        <f>SUM(E212)</f>
        <v>797</v>
      </c>
      <c r="F213" s="17">
        <f>SUM(F212)</f>
        <v>431.56</v>
      </c>
      <c r="G213" s="18">
        <f t="shared" si="8"/>
        <v>0.54148055207026347</v>
      </c>
      <c r="H213" s="17">
        <f>SUM(H212)</f>
        <v>431.56</v>
      </c>
      <c r="I213" s="18">
        <f t="shared" si="7"/>
        <v>0.54148055207026347</v>
      </c>
      <c r="J213" s="21"/>
    </row>
    <row r="214" spans="1:10" s="23" customFormat="1" ht="18.75" customHeight="1">
      <c r="A214" s="22"/>
      <c r="B214" s="66">
        <v>17</v>
      </c>
      <c r="C214" s="58" t="s">
        <v>105</v>
      </c>
      <c r="D214" s="32" t="s">
        <v>8</v>
      </c>
      <c r="E214" s="33">
        <f>E218</f>
        <v>15746.76</v>
      </c>
      <c r="F214" s="33">
        <f>F218</f>
        <v>15746.76</v>
      </c>
      <c r="G214" s="34">
        <f t="shared" si="8"/>
        <v>1</v>
      </c>
      <c r="H214" s="33">
        <f>H218</f>
        <v>0</v>
      </c>
      <c r="I214" s="34">
        <f t="shared" si="7"/>
        <v>0</v>
      </c>
      <c r="J214" s="22"/>
    </row>
    <row r="215" spans="1:10" s="23" customFormat="1" ht="28.5" customHeight="1">
      <c r="A215" s="22"/>
      <c r="B215" s="67"/>
      <c r="C215" s="58"/>
      <c r="D215" s="32" t="s">
        <v>9</v>
      </c>
      <c r="E215" s="33">
        <f>E219+E222</f>
        <v>520546.17000000004</v>
      </c>
      <c r="F215" s="33">
        <f>F219+F222</f>
        <v>181155.66</v>
      </c>
      <c r="G215" s="34">
        <f t="shared" si="8"/>
        <v>0.34801074417664046</v>
      </c>
      <c r="H215" s="33">
        <f>H219+H222</f>
        <v>0</v>
      </c>
      <c r="I215" s="34">
        <f t="shared" si="7"/>
        <v>0</v>
      </c>
      <c r="J215" s="22"/>
    </row>
    <row r="216" spans="1:10" s="23" customFormat="1" ht="45" customHeight="1">
      <c r="A216" s="22"/>
      <c r="B216" s="67"/>
      <c r="C216" s="58"/>
      <c r="D216" s="32" t="s">
        <v>67</v>
      </c>
      <c r="E216" s="33">
        <f>E220+E223</f>
        <v>1139194.1399999999</v>
      </c>
      <c r="F216" s="33">
        <f>F220+F223</f>
        <v>401160.74</v>
      </c>
      <c r="G216" s="34">
        <f t="shared" si="8"/>
        <v>0.35214431492774362</v>
      </c>
      <c r="H216" s="33">
        <f>H220+H223</f>
        <v>0</v>
      </c>
      <c r="I216" s="34">
        <f t="shared" si="7"/>
        <v>0</v>
      </c>
      <c r="J216" s="22"/>
    </row>
    <row r="217" spans="1:10" s="23" customFormat="1" ht="18.75" customHeight="1">
      <c r="A217" s="22"/>
      <c r="B217" s="67"/>
      <c r="C217" s="32" t="s">
        <v>11</v>
      </c>
      <c r="D217" s="35"/>
      <c r="E217" s="33">
        <f>SUM(E214:E216)</f>
        <v>1675487.0699999998</v>
      </c>
      <c r="F217" s="33">
        <f>SUM(F214:F216)</f>
        <v>598063.16</v>
      </c>
      <c r="G217" s="34">
        <f t="shared" si="8"/>
        <v>0.35694883637627839</v>
      </c>
      <c r="H217" s="33">
        <f>SUM(H214:H216)</f>
        <v>0</v>
      </c>
      <c r="I217" s="34">
        <f t="shared" si="7"/>
        <v>0</v>
      </c>
      <c r="J217" s="24"/>
    </row>
    <row r="218" spans="1:10" s="19" customFormat="1" ht="18.75" customHeight="1">
      <c r="A218" s="15"/>
      <c r="B218" s="67"/>
      <c r="C218" s="59" t="s">
        <v>63</v>
      </c>
      <c r="D218" s="16" t="s">
        <v>8</v>
      </c>
      <c r="E218" s="17">
        <v>15746.76</v>
      </c>
      <c r="F218" s="17">
        <v>15746.76</v>
      </c>
      <c r="G218" s="18">
        <f t="shared" si="8"/>
        <v>1</v>
      </c>
      <c r="H218" s="17">
        <v>0</v>
      </c>
      <c r="I218" s="18">
        <f t="shared" si="7"/>
        <v>0</v>
      </c>
      <c r="J218" s="15"/>
    </row>
    <row r="219" spans="1:10" s="19" customFormat="1" ht="28.5" customHeight="1">
      <c r="A219" s="15"/>
      <c r="B219" s="67"/>
      <c r="C219" s="59"/>
      <c r="D219" s="16" t="s">
        <v>9</v>
      </c>
      <c r="E219" s="17">
        <v>438554.53</v>
      </c>
      <c r="F219" s="17">
        <v>168532.43</v>
      </c>
      <c r="G219" s="18">
        <f t="shared" si="8"/>
        <v>0.38429070610671834</v>
      </c>
      <c r="H219" s="17">
        <v>0</v>
      </c>
      <c r="I219" s="18">
        <f t="shared" si="7"/>
        <v>0</v>
      </c>
      <c r="J219" s="15"/>
    </row>
    <row r="220" spans="1:10" s="19" customFormat="1" ht="37.5" customHeight="1">
      <c r="A220" s="15"/>
      <c r="B220" s="67"/>
      <c r="C220" s="59"/>
      <c r="D220" s="16" t="s">
        <v>67</v>
      </c>
      <c r="E220" s="17">
        <v>424250.69</v>
      </c>
      <c r="F220" s="17">
        <v>152262.78</v>
      </c>
      <c r="G220" s="18">
        <f t="shared" si="8"/>
        <v>0.35889813166833034</v>
      </c>
      <c r="H220" s="17">
        <v>0</v>
      </c>
      <c r="I220" s="18">
        <f t="shared" si="7"/>
        <v>0</v>
      </c>
      <c r="J220" s="15"/>
    </row>
    <row r="221" spans="1:10" s="19" customFormat="1" ht="18.75" customHeight="1">
      <c r="A221" s="15"/>
      <c r="B221" s="67"/>
      <c r="C221" s="16" t="s">
        <v>13</v>
      </c>
      <c r="D221" s="20"/>
      <c r="E221" s="17">
        <f>SUM(E218:E220)</f>
        <v>878551.98</v>
      </c>
      <c r="F221" s="17">
        <f>SUM(F218:F220)</f>
        <v>336541.97</v>
      </c>
      <c r="G221" s="18">
        <f t="shared" si="8"/>
        <v>0.38306438055036879</v>
      </c>
      <c r="H221" s="17">
        <f>SUM(H218:H220)</f>
        <v>0</v>
      </c>
      <c r="I221" s="18">
        <f t="shared" si="7"/>
        <v>0</v>
      </c>
      <c r="J221" s="21"/>
    </row>
    <row r="222" spans="1:10" s="19" customFormat="1" ht="25.5" customHeight="1">
      <c r="A222" s="15"/>
      <c r="B222" s="67"/>
      <c r="C222" s="59" t="s">
        <v>102</v>
      </c>
      <c r="D222" s="16" t="s">
        <v>9</v>
      </c>
      <c r="E222" s="17">
        <v>81991.64</v>
      </c>
      <c r="F222" s="17">
        <v>12623.23</v>
      </c>
      <c r="G222" s="18">
        <f t="shared" si="8"/>
        <v>0.15395752542576291</v>
      </c>
      <c r="H222" s="17">
        <v>0</v>
      </c>
      <c r="I222" s="18">
        <f t="shared" si="7"/>
        <v>0</v>
      </c>
      <c r="J222" s="15"/>
    </row>
    <row r="223" spans="1:10" s="19" customFormat="1" ht="34.5" customHeight="1">
      <c r="A223" s="15"/>
      <c r="B223" s="67"/>
      <c r="C223" s="59"/>
      <c r="D223" s="16" t="s">
        <v>67</v>
      </c>
      <c r="E223" s="17">
        <v>714943.45</v>
      </c>
      <c r="F223" s="17">
        <v>248897.96</v>
      </c>
      <c r="G223" s="18">
        <f t="shared" si="8"/>
        <v>0.34813656940279686</v>
      </c>
      <c r="H223" s="17">
        <v>0</v>
      </c>
      <c r="I223" s="18">
        <f t="shared" si="7"/>
        <v>0</v>
      </c>
      <c r="J223" s="15"/>
    </row>
    <row r="224" spans="1:10" s="19" customFormat="1" ht="18.75" customHeight="1">
      <c r="A224" s="15"/>
      <c r="B224" s="68"/>
      <c r="C224" s="16" t="s">
        <v>13</v>
      </c>
      <c r="D224" s="20"/>
      <c r="E224" s="17">
        <f>SUM(E222:E223)</f>
        <v>796935.09</v>
      </c>
      <c r="F224" s="17">
        <f>SUM(F222:F223)</f>
        <v>261521.19</v>
      </c>
      <c r="G224" s="18">
        <f t="shared" si="8"/>
        <v>0.32815870863460161</v>
      </c>
      <c r="H224" s="17">
        <f>SUM(H222:H223)</f>
        <v>0</v>
      </c>
      <c r="I224" s="18">
        <f t="shared" si="7"/>
        <v>0</v>
      </c>
      <c r="J224" s="21"/>
    </row>
    <row r="225" spans="1:10" s="19" customFormat="1" ht="58.5" customHeight="1">
      <c r="A225" s="15"/>
      <c r="B225" s="67">
        <v>18</v>
      </c>
      <c r="C225" s="56" t="s">
        <v>103</v>
      </c>
      <c r="D225" s="32" t="s">
        <v>67</v>
      </c>
      <c r="E225" s="33">
        <f>E228</f>
        <v>0</v>
      </c>
      <c r="F225" s="33">
        <f>F228</f>
        <v>0</v>
      </c>
      <c r="G225" s="34" t="s">
        <v>19</v>
      </c>
      <c r="H225" s="33">
        <f>H228</f>
        <v>0</v>
      </c>
      <c r="I225" s="34" t="s">
        <v>19</v>
      </c>
      <c r="J225" s="15"/>
    </row>
    <row r="226" spans="1:10" s="19" customFormat="1" ht="18.75" customHeight="1">
      <c r="A226" s="15"/>
      <c r="B226" s="67"/>
      <c r="C226" s="57"/>
      <c r="D226" s="32" t="s">
        <v>10</v>
      </c>
      <c r="E226" s="33">
        <f>E229</f>
        <v>0</v>
      </c>
      <c r="F226" s="33">
        <f>F229</f>
        <v>0</v>
      </c>
      <c r="G226" s="34" t="s">
        <v>19</v>
      </c>
      <c r="H226" s="33">
        <f>H229</f>
        <v>0</v>
      </c>
      <c r="I226" s="34" t="s">
        <v>19</v>
      </c>
      <c r="J226" s="15"/>
    </row>
    <row r="227" spans="1:10" s="19" customFormat="1" ht="18.75" customHeight="1">
      <c r="A227" s="15"/>
      <c r="B227" s="67"/>
      <c r="C227" s="32" t="s">
        <v>11</v>
      </c>
      <c r="D227" s="35"/>
      <c r="E227" s="33">
        <f>SUM(E225:E226)</f>
        <v>0</v>
      </c>
      <c r="F227" s="33">
        <f>SUM(F225:F226)</f>
        <v>0</v>
      </c>
      <c r="G227" s="34" t="s">
        <v>19</v>
      </c>
      <c r="H227" s="33">
        <f>SUM(H225:H226)</f>
        <v>0</v>
      </c>
      <c r="I227" s="34" t="s">
        <v>19</v>
      </c>
      <c r="J227" s="21"/>
    </row>
    <row r="228" spans="1:10" s="19" customFormat="1" ht="37.5" customHeight="1">
      <c r="A228" s="15"/>
      <c r="B228" s="67"/>
      <c r="C228" s="51" t="s">
        <v>64</v>
      </c>
      <c r="D228" s="16" t="s">
        <v>67</v>
      </c>
      <c r="E228" s="17">
        <v>0</v>
      </c>
      <c r="F228" s="17">
        <v>0</v>
      </c>
      <c r="G228" s="18" t="s">
        <v>19</v>
      </c>
      <c r="H228" s="17">
        <v>0</v>
      </c>
      <c r="I228" s="18" t="s">
        <v>19</v>
      </c>
      <c r="J228" s="15"/>
    </row>
    <row r="229" spans="1:10" s="19" customFormat="1" ht="18.75" customHeight="1">
      <c r="A229" s="15"/>
      <c r="B229" s="67"/>
      <c r="C229" s="53"/>
      <c r="D229" s="16" t="s">
        <v>10</v>
      </c>
      <c r="E229" s="17">
        <v>0</v>
      </c>
      <c r="F229" s="17">
        <v>0</v>
      </c>
      <c r="G229" s="18" t="s">
        <v>19</v>
      </c>
      <c r="H229" s="17">
        <v>0</v>
      </c>
      <c r="I229" s="18" t="s">
        <v>19</v>
      </c>
      <c r="J229" s="15"/>
    </row>
    <row r="230" spans="1:10" s="19" customFormat="1" ht="18.75" customHeight="1">
      <c r="A230" s="15"/>
      <c r="B230" s="68"/>
      <c r="C230" s="16" t="s">
        <v>13</v>
      </c>
      <c r="D230" s="20"/>
      <c r="E230" s="17">
        <f>SUM(E228:E229)</f>
        <v>0</v>
      </c>
      <c r="F230" s="17">
        <f>SUM(F228:F229)</f>
        <v>0</v>
      </c>
      <c r="G230" s="18" t="s">
        <v>19</v>
      </c>
      <c r="H230" s="17">
        <f>SUM(H228:H229)</f>
        <v>0</v>
      </c>
      <c r="I230" s="18" t="s">
        <v>19</v>
      </c>
      <c r="J230" s="21"/>
    </row>
    <row r="231" spans="1:10" s="23" customFormat="1" ht="21.75" customHeight="1">
      <c r="A231" s="22"/>
      <c r="B231" s="66">
        <v>19</v>
      </c>
      <c r="C231" s="56" t="s">
        <v>32</v>
      </c>
      <c r="D231" s="42" t="s">
        <v>8</v>
      </c>
      <c r="E231" s="33">
        <f>E235</f>
        <v>0</v>
      </c>
      <c r="F231" s="33">
        <f>F235</f>
        <v>0</v>
      </c>
      <c r="G231" s="34" t="s">
        <v>19</v>
      </c>
      <c r="H231" s="33">
        <f>H235</f>
        <v>0</v>
      </c>
      <c r="I231" s="34" t="s">
        <v>19</v>
      </c>
      <c r="J231" s="22"/>
    </row>
    <row r="232" spans="1:10" s="23" customFormat="1" ht="21.75" customHeight="1">
      <c r="A232" s="22"/>
      <c r="B232" s="67"/>
      <c r="C232" s="71"/>
      <c r="D232" s="42" t="s">
        <v>9</v>
      </c>
      <c r="E232" s="33">
        <f>E236+E240</f>
        <v>71465.17</v>
      </c>
      <c r="F232" s="33">
        <f>F236+F239</f>
        <v>76552.600000000006</v>
      </c>
      <c r="G232" s="34" t="s">
        <v>19</v>
      </c>
      <c r="H232" s="33">
        <f>H236+H240</f>
        <v>0</v>
      </c>
      <c r="I232" s="34" t="s">
        <v>19</v>
      </c>
      <c r="J232" s="22"/>
    </row>
    <row r="233" spans="1:10" s="23" customFormat="1" ht="34.5" customHeight="1">
      <c r="A233" s="22"/>
      <c r="B233" s="67"/>
      <c r="C233" s="71"/>
      <c r="D233" s="32" t="s">
        <v>67</v>
      </c>
      <c r="E233" s="33">
        <f>E237+E240</f>
        <v>71465.17</v>
      </c>
      <c r="F233" s="33">
        <f>F237+F240</f>
        <v>24712.21</v>
      </c>
      <c r="G233" s="34" t="s">
        <v>19</v>
      </c>
      <c r="H233" s="33">
        <f>H237</f>
        <v>0</v>
      </c>
      <c r="I233" s="34" t="s">
        <v>19</v>
      </c>
      <c r="J233" s="22"/>
    </row>
    <row r="234" spans="1:10" s="23" customFormat="1" ht="18.75" customHeight="1">
      <c r="A234" s="22"/>
      <c r="B234" s="67"/>
      <c r="C234" s="32" t="s">
        <v>11</v>
      </c>
      <c r="D234" s="35"/>
      <c r="E234" s="33">
        <f>SUM(E231:E233)</f>
        <v>142930.34</v>
      </c>
      <c r="F234" s="33">
        <f>SUM(F231:F233)</f>
        <v>101264.81</v>
      </c>
      <c r="G234" s="34" t="s">
        <v>19</v>
      </c>
      <c r="H234" s="33">
        <f>SUM(H231:H233)</f>
        <v>0</v>
      </c>
      <c r="I234" s="34" t="s">
        <v>19</v>
      </c>
      <c r="J234" s="24"/>
    </row>
    <row r="235" spans="1:10" s="19" customFormat="1" ht="24" customHeight="1">
      <c r="A235" s="15"/>
      <c r="B235" s="67"/>
      <c r="C235" s="16" t="s">
        <v>65</v>
      </c>
      <c r="D235" s="16" t="s">
        <v>8</v>
      </c>
      <c r="E235" s="17">
        <v>0</v>
      </c>
      <c r="F235" s="17">
        <v>0</v>
      </c>
      <c r="G235" s="18" t="s">
        <v>19</v>
      </c>
      <c r="H235" s="17">
        <v>0</v>
      </c>
      <c r="I235" s="18" t="s">
        <v>19</v>
      </c>
      <c r="J235" s="15"/>
    </row>
    <row r="236" spans="1:10" s="19" customFormat="1" ht="24" customHeight="1">
      <c r="A236" s="15"/>
      <c r="B236" s="67"/>
      <c r="C236" s="16" t="s">
        <v>65</v>
      </c>
      <c r="D236" s="16" t="s">
        <v>9</v>
      </c>
      <c r="E236" s="17">
        <v>0</v>
      </c>
      <c r="F236" s="17">
        <v>0</v>
      </c>
      <c r="G236" s="18" t="s">
        <v>19</v>
      </c>
      <c r="H236" s="17">
        <v>0</v>
      </c>
      <c r="I236" s="18" t="s">
        <v>19</v>
      </c>
      <c r="J236" s="15"/>
    </row>
    <row r="237" spans="1:10" s="19" customFormat="1" ht="38.25" customHeight="1">
      <c r="A237" s="15"/>
      <c r="B237" s="67"/>
      <c r="C237" s="16"/>
      <c r="D237" s="16" t="s">
        <v>67</v>
      </c>
      <c r="E237" s="17">
        <v>0</v>
      </c>
      <c r="F237" s="17">
        <v>0</v>
      </c>
      <c r="G237" s="18" t="s">
        <v>19</v>
      </c>
      <c r="H237" s="17">
        <v>0</v>
      </c>
      <c r="I237" s="18" t="s">
        <v>19</v>
      </c>
      <c r="J237" s="15"/>
    </row>
    <row r="238" spans="1:10" s="19" customFormat="1" ht="18.75" customHeight="1">
      <c r="A238" s="15"/>
      <c r="B238" s="67"/>
      <c r="C238" s="16" t="s">
        <v>13</v>
      </c>
      <c r="D238" s="20"/>
      <c r="E238" s="17">
        <f>SUM(E235:E237)</f>
        <v>0</v>
      </c>
      <c r="F238" s="17">
        <f>SUM(F235:F237)</f>
        <v>0</v>
      </c>
      <c r="G238" s="18" t="s">
        <v>19</v>
      </c>
      <c r="H238" s="17">
        <f>SUM(H235:H237)</f>
        <v>0</v>
      </c>
      <c r="I238" s="18" t="s">
        <v>19</v>
      </c>
      <c r="J238" s="21"/>
    </row>
    <row r="239" spans="1:10" s="19" customFormat="1" ht="26.25" customHeight="1">
      <c r="A239" s="15"/>
      <c r="B239" s="67"/>
      <c r="C239" s="59" t="s">
        <v>66</v>
      </c>
      <c r="D239" s="16" t="s">
        <v>9</v>
      </c>
      <c r="E239" s="17">
        <v>183083.53</v>
      </c>
      <c r="F239" s="17">
        <v>76552.600000000006</v>
      </c>
      <c r="G239" s="18" t="s">
        <v>19</v>
      </c>
      <c r="H239" s="17">
        <v>0</v>
      </c>
      <c r="I239" s="18" t="s">
        <v>19</v>
      </c>
      <c r="J239" s="15"/>
    </row>
    <row r="240" spans="1:10" s="19" customFormat="1" ht="33.75" customHeight="1">
      <c r="A240" s="15"/>
      <c r="B240" s="67"/>
      <c r="C240" s="59"/>
      <c r="D240" s="16" t="s">
        <v>67</v>
      </c>
      <c r="E240" s="17">
        <v>71465.17</v>
      </c>
      <c r="F240" s="17">
        <v>24712.21</v>
      </c>
      <c r="G240" s="18" t="s">
        <v>19</v>
      </c>
      <c r="H240" s="17">
        <v>0</v>
      </c>
      <c r="I240" s="18" t="s">
        <v>19</v>
      </c>
      <c r="J240" s="15"/>
    </row>
    <row r="241" spans="1:10" s="19" customFormat="1" ht="18.75" customHeight="1">
      <c r="A241" s="15"/>
      <c r="B241" s="68"/>
      <c r="C241" s="16" t="s">
        <v>13</v>
      </c>
      <c r="D241" s="20"/>
      <c r="E241" s="17">
        <f>SUM(E239:E240)</f>
        <v>254548.7</v>
      </c>
      <c r="F241" s="17">
        <f>SUM(F239:F240)</f>
        <v>101264.81</v>
      </c>
      <c r="G241" s="18" t="s">
        <v>19</v>
      </c>
      <c r="H241" s="17">
        <f>SUM(H239:H240)</f>
        <v>0</v>
      </c>
      <c r="I241" s="18" t="s">
        <v>19</v>
      </c>
      <c r="J241" s="21"/>
    </row>
    <row r="242" spans="1:10" s="19" customFormat="1" ht="18" customHeight="1">
      <c r="A242" s="15"/>
      <c r="B242" s="69"/>
      <c r="C242" s="70" t="s">
        <v>33</v>
      </c>
      <c r="D242" s="36" t="s">
        <v>8</v>
      </c>
      <c r="E242" s="38">
        <f>E9+E214+E170+E114+E31+E231+E90</f>
        <v>153721.69</v>
      </c>
      <c r="F242" s="38">
        <f>F9+F214+F170+F114+F31+F231+F90</f>
        <v>92344.59</v>
      </c>
      <c r="G242" s="39">
        <f>F242/E242</f>
        <v>0.600725831208335</v>
      </c>
      <c r="H242" s="38">
        <f>H9+H214+H170+H114+H31+H231+H90</f>
        <v>76597.83</v>
      </c>
      <c r="I242" s="39">
        <f>H242/E242</f>
        <v>0.498289018290132</v>
      </c>
      <c r="J242" s="21"/>
    </row>
    <row r="243" spans="1:10" s="19" customFormat="1" ht="27.75" customHeight="1">
      <c r="A243" s="15"/>
      <c r="B243" s="69"/>
      <c r="C243" s="70"/>
      <c r="D243" s="36" t="s">
        <v>9</v>
      </c>
      <c r="E243" s="38">
        <f>E10+E215+E194+E171+E115+E32+E232+E45+E70+E80+E91+E131+E158+E186+E207</f>
        <v>3243757.27</v>
      </c>
      <c r="F243" s="38">
        <f>F10+F215+F194+F171+F115+F32+F232+F45+F70+F80+F91+F131+F158+F186+F207</f>
        <v>1775111.29</v>
      </c>
      <c r="G243" s="39">
        <f>F243/E243</f>
        <v>0.54723924826841319</v>
      </c>
      <c r="H243" s="38">
        <f>H10+H215+H194+H171+H115+H32+H232+H45+H70+H80+H91+H131+H158+H186+H207</f>
        <v>1523788.03</v>
      </c>
      <c r="I243" s="39">
        <f>H243/E243</f>
        <v>0.46976018954710508</v>
      </c>
      <c r="J243" s="21"/>
    </row>
    <row r="244" spans="1:10" s="19" customFormat="1" ht="36.75" customHeight="1">
      <c r="A244" s="15"/>
      <c r="B244" s="69"/>
      <c r="C244" s="70"/>
      <c r="D244" s="36" t="s">
        <v>67</v>
      </c>
      <c r="E244" s="38">
        <f>E233+E225+E216+E208+E187+E172+E159+E148+E132+E116+E92+E81+E71+E46+E33+E11+E3+E62+E195</f>
        <v>4155208.3999999994</v>
      </c>
      <c r="F244" s="38">
        <f>F233+F225+F216+F208+F187+F172+F159+F148+F132+F116+F92+F81+F71+F46+F33+F11+F3+F62+F195</f>
        <v>1880762.6099999996</v>
      </c>
      <c r="G244" s="39">
        <f>F244/E244</f>
        <v>0.45262774545796547</v>
      </c>
      <c r="H244" s="38">
        <f>H233+H225+H216+H208+H187+H172+H159+H148+H132+H116+H92+H81+H71+H46+H33+H11+H3+H62+H195</f>
        <v>1318167.9999999998</v>
      </c>
      <c r="I244" s="39">
        <f>H244/E244</f>
        <v>0.31723270486264898</v>
      </c>
      <c r="J244" s="21"/>
    </row>
    <row r="245" spans="1:10" s="19" customFormat="1" ht="18" customHeight="1">
      <c r="A245" s="15"/>
      <c r="B245" s="69"/>
      <c r="C245" s="70"/>
      <c r="D245" s="36" t="s">
        <v>10</v>
      </c>
      <c r="E245" s="38">
        <f>E226+E117+E93+E72</f>
        <v>1300</v>
      </c>
      <c r="F245" s="38">
        <f>F226+F117+F93+F72</f>
        <v>703.9</v>
      </c>
      <c r="G245" s="39">
        <f>F245/E245</f>
        <v>0.54146153846153844</v>
      </c>
      <c r="H245" s="38">
        <f>H226+H117+H93+H729</f>
        <v>703.9</v>
      </c>
      <c r="I245" s="39">
        <f>H245/E245</f>
        <v>0.54146153846153844</v>
      </c>
      <c r="J245" s="21"/>
    </row>
    <row r="246" spans="1:10" s="19" customFormat="1" ht="18" customHeight="1">
      <c r="A246" s="15"/>
      <c r="B246" s="40"/>
      <c r="C246" s="40"/>
      <c r="D246" s="36" t="s">
        <v>34</v>
      </c>
      <c r="E246" s="38">
        <f>SUM(E242:E245)</f>
        <v>7553987.3599999994</v>
      </c>
      <c r="F246" s="38">
        <f>SUM(F242:F245)</f>
        <v>3748922.3899999997</v>
      </c>
      <c r="G246" s="39">
        <f>F246/E246</f>
        <v>0.4962839109119187</v>
      </c>
      <c r="H246" s="38">
        <f>SUM(H242:H245)</f>
        <v>2919257.76</v>
      </c>
      <c r="I246" s="39">
        <f>H246/E246</f>
        <v>0.38645256086316776</v>
      </c>
      <c r="J246" s="21"/>
    </row>
    <row r="249" spans="1:10" ht="14.45" customHeight="1">
      <c r="F249" s="43"/>
      <c r="H249" s="43"/>
    </row>
    <row r="250" spans="1:10" ht="14.45" customHeight="1">
      <c r="F250" s="43"/>
      <c r="H250" s="43"/>
    </row>
    <row r="251" spans="1:10" ht="14.45" customHeight="1">
      <c r="F251" s="43"/>
    </row>
    <row r="252" spans="1:10" ht="14.45" customHeight="1">
      <c r="F252" s="43"/>
    </row>
    <row r="254" spans="1:10" ht="14.45" customHeight="1">
      <c r="F254" s="43"/>
    </row>
    <row r="256" spans="1:10" ht="14.45" customHeight="1">
      <c r="F256" s="43"/>
    </row>
  </sheetData>
  <mergeCells count="67">
    <mergeCell ref="B131:B145"/>
    <mergeCell ref="B170:B185"/>
    <mergeCell ref="B158:B169"/>
    <mergeCell ref="C87:C88"/>
    <mergeCell ref="C80:C81"/>
    <mergeCell ref="C137:C138"/>
    <mergeCell ref="C176:C177"/>
    <mergeCell ref="C170:C172"/>
    <mergeCell ref="C161:C162"/>
    <mergeCell ref="B114:B127"/>
    <mergeCell ref="C131:C132"/>
    <mergeCell ref="C128:C129"/>
    <mergeCell ref="C114:C117"/>
    <mergeCell ref="C134:C135"/>
    <mergeCell ref="B31:B44"/>
    <mergeCell ref="B45:B59"/>
    <mergeCell ref="B62:B69"/>
    <mergeCell ref="B70:B79"/>
    <mergeCell ref="B80:B89"/>
    <mergeCell ref="B90:B113"/>
    <mergeCell ref="B242:B245"/>
    <mergeCell ref="C242:C245"/>
    <mergeCell ref="C207:C208"/>
    <mergeCell ref="C231:C233"/>
    <mergeCell ref="C239:C240"/>
    <mergeCell ref="C222:C223"/>
    <mergeCell ref="C214:C216"/>
    <mergeCell ref="B231:B241"/>
    <mergeCell ref="B225:B230"/>
    <mergeCell ref="C218:C220"/>
    <mergeCell ref="B194:B201"/>
    <mergeCell ref="C186:C187"/>
    <mergeCell ref="C191:C192"/>
    <mergeCell ref="B207:B213"/>
    <mergeCell ref="B214:B224"/>
    <mergeCell ref="B186:B193"/>
    <mergeCell ref="C194:C195"/>
    <mergeCell ref="C15:C17"/>
    <mergeCell ref="C23:C24"/>
    <mergeCell ref="C26:C27"/>
    <mergeCell ref="B148:B157"/>
    <mergeCell ref="C105:C106"/>
    <mergeCell ref="C108:C109"/>
    <mergeCell ref="C90:C93"/>
    <mergeCell ref="C95:C97"/>
    <mergeCell ref="C99:C100"/>
    <mergeCell ref="C121:C124"/>
    <mergeCell ref="B9:B30"/>
    <mergeCell ref="C9:C11"/>
    <mergeCell ref="C48:C49"/>
    <mergeCell ref="C51:C52"/>
    <mergeCell ref="C111:C112"/>
    <mergeCell ref="B1:I1"/>
    <mergeCell ref="B3:B8"/>
    <mergeCell ref="C35:C37"/>
    <mergeCell ref="C70:C72"/>
    <mergeCell ref="C31:C33"/>
    <mergeCell ref="C19:C21"/>
    <mergeCell ref="C39:C41"/>
    <mergeCell ref="C102:C103"/>
    <mergeCell ref="C183:C184"/>
    <mergeCell ref="C204:C205"/>
    <mergeCell ref="C228:C229"/>
    <mergeCell ref="C225:C226"/>
    <mergeCell ref="C45:C46"/>
    <mergeCell ref="C197:C198"/>
    <mergeCell ref="C158:C159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2021-01-27T12:33:55Z</cp:lastPrinted>
  <dcterms:created xsi:type="dcterms:W3CDTF">2020-07-27T09:57:55Z</dcterms:created>
  <dcterms:modified xsi:type="dcterms:W3CDTF">2026-04-16T06:18:58Z</dcterms:modified>
</cp:coreProperties>
</file>